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75" windowHeight="11760" activeTab="2"/>
  </bookViews>
  <sheets>
    <sheet name="حل بالبفوت تيبل" sheetId="5" r:id="rId1"/>
    <sheet name="الصفحة الرئيسية" sheetId="1" r:id="rId2"/>
    <sheet name="الحل" sheetId="2" r:id="rId3"/>
  </sheets>
  <definedNames>
    <definedName name="الحالة_الاولى">'الصفحة الرئيسية'!$C$2:$C$1000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B7" i="2" l="1" a="1"/>
  <c r="B7" i="2" s="1"/>
  <c r="C7" i="2" a="1"/>
  <c r="C7" i="2" s="1"/>
  <c r="D7" i="2" a="1"/>
  <c r="D7" i="2" s="1"/>
  <c r="B8" i="2" a="1"/>
  <c r="B8" i="2" s="1"/>
  <c r="C8" i="2" a="1"/>
  <c r="C8" i="2" s="1"/>
  <c r="D8" i="2" a="1"/>
  <c r="D8" i="2" s="1"/>
  <c r="B9" i="2" a="1"/>
  <c r="B9" i="2" s="1"/>
  <c r="C9" i="2" a="1"/>
  <c r="C9" i="2" s="1"/>
  <c r="D9" i="2" a="1"/>
  <c r="D9" i="2" s="1"/>
  <c r="B10" i="2" a="1"/>
  <c r="B10" i="2" s="1"/>
  <c r="C10" i="2" a="1"/>
  <c r="C10" i="2" s="1"/>
  <c r="D10" i="2" a="1"/>
  <c r="D10" i="2" s="1"/>
  <c r="B11" i="2" a="1"/>
  <c r="B11" i="2" s="1"/>
  <c r="C11" i="2" a="1"/>
  <c r="C11" i="2" s="1"/>
  <c r="D11" i="2" a="1"/>
  <c r="D11" i="2" s="1"/>
  <c r="B12" i="2" a="1"/>
  <c r="B12" i="2" s="1"/>
  <c r="C12" i="2" a="1"/>
  <c r="C12" i="2" s="1"/>
  <c r="D12" i="2" a="1"/>
  <c r="D12" i="2" s="1"/>
  <c r="B13" i="2" a="1"/>
  <c r="B13" i="2" s="1"/>
  <c r="C13" i="2" a="1"/>
  <c r="C13" i="2" s="1"/>
  <c r="D13" i="2" a="1"/>
  <c r="D13" i="2" s="1"/>
  <c r="B14" i="2" a="1"/>
  <c r="B14" i="2" s="1"/>
  <c r="C14" i="2" a="1"/>
  <c r="C14" i="2" s="1"/>
  <c r="D14" i="2" a="1"/>
  <c r="D14" i="2" s="1"/>
  <c r="B15" i="2" a="1"/>
  <c r="B15" i="2" s="1"/>
  <c r="C15" i="2" a="1"/>
  <c r="C15" i="2" s="1"/>
  <c r="D15" i="2" a="1"/>
  <c r="D15" i="2" s="1"/>
  <c r="B16" i="2" a="1"/>
  <c r="B16" i="2" s="1"/>
  <c r="C16" i="2" a="1"/>
  <c r="C16" i="2" s="1"/>
  <c r="D16" i="2" a="1"/>
  <c r="D16" i="2" s="1"/>
  <c r="B17" i="2" a="1"/>
  <c r="B17" i="2" s="1"/>
  <c r="C17" i="2" a="1"/>
  <c r="C17" i="2" s="1"/>
  <c r="D17" i="2" a="1"/>
  <c r="D17" i="2" s="1"/>
  <c r="B18" i="2" a="1"/>
  <c r="B18" i="2" s="1"/>
  <c r="C18" i="2" a="1"/>
  <c r="C18" i="2" s="1"/>
  <c r="D18" i="2" a="1"/>
  <c r="D18" i="2" s="1"/>
  <c r="B19" i="2" a="1"/>
  <c r="B19" i="2" s="1"/>
  <c r="C19" i="2" a="1"/>
  <c r="C19" i="2" s="1"/>
  <c r="D19" i="2" a="1"/>
  <c r="D19" i="2" s="1"/>
  <c r="B20" i="2" a="1"/>
  <c r="B20" i="2" s="1"/>
  <c r="C20" i="2" a="1"/>
  <c r="C20" i="2" s="1"/>
  <c r="D20" i="2" a="1"/>
  <c r="D20" i="2" s="1"/>
  <c r="B21" i="2" a="1"/>
  <c r="B21" i="2" s="1"/>
  <c r="C21" i="2" a="1"/>
  <c r="C21" i="2" s="1"/>
  <c r="D21" i="2" a="1"/>
  <c r="D21" i="2" s="1"/>
  <c r="B22" i="2" a="1"/>
  <c r="B22" i="2" s="1"/>
  <c r="C22" i="2" a="1"/>
  <c r="C22" i="2" s="1"/>
  <c r="D22" i="2" a="1"/>
  <c r="D22" i="2" s="1"/>
  <c r="B23" i="2" a="1"/>
  <c r="B23" i="2" s="1"/>
  <c r="C23" i="2" a="1"/>
  <c r="C23" i="2" s="1"/>
  <c r="D23" i="2" a="1"/>
  <c r="D23" i="2" s="1"/>
  <c r="B24" i="2" a="1"/>
  <c r="B24" i="2" s="1"/>
  <c r="C24" i="2" a="1"/>
  <c r="C24" i="2" s="1"/>
  <c r="D24" i="2" a="1"/>
  <c r="D24" i="2" s="1"/>
  <c r="B25" i="2" a="1"/>
  <c r="B25" i="2" s="1"/>
  <c r="C25" i="2" a="1"/>
  <c r="C25" i="2" s="1"/>
  <c r="D25" i="2" a="1"/>
  <c r="D25" i="2" s="1"/>
  <c r="B26" i="2" a="1"/>
  <c r="B26" i="2" s="1"/>
  <c r="C26" i="2" a="1"/>
  <c r="C26" i="2" s="1"/>
  <c r="D26" i="2" a="1"/>
  <c r="D26" i="2" s="1"/>
  <c r="B27" i="2" a="1"/>
  <c r="B27" i="2" s="1"/>
  <c r="C27" i="2" a="1"/>
  <c r="C27" i="2" s="1"/>
  <c r="D27" i="2" a="1"/>
  <c r="D27" i="2" s="1"/>
  <c r="B28" i="2" a="1"/>
  <c r="B28" i="2" s="1"/>
  <c r="C28" i="2" a="1"/>
  <c r="C28" i="2" s="1"/>
  <c r="D28" i="2" a="1"/>
  <c r="D28" i="2" s="1"/>
  <c r="B29" i="2" a="1"/>
  <c r="B29" i="2" s="1"/>
  <c r="C29" i="2" a="1"/>
  <c r="C29" i="2" s="1"/>
  <c r="D29" i="2" a="1"/>
  <c r="D29" i="2" s="1"/>
  <c r="B30" i="2" a="1"/>
  <c r="B30" i="2" s="1"/>
  <c r="C30" i="2" a="1"/>
  <c r="C30" i="2" s="1"/>
  <c r="D30" i="2" a="1"/>
  <c r="D30" i="2" s="1"/>
  <c r="B31" i="2" a="1"/>
  <c r="B31" i="2" s="1"/>
  <c r="C31" i="2" a="1"/>
  <c r="C31" i="2" s="1"/>
  <c r="D31" i="2" a="1"/>
  <c r="D31" i="2" s="1"/>
  <c r="B32" i="2" a="1"/>
  <c r="B32" i="2" s="1"/>
  <c r="C32" i="2" a="1"/>
  <c r="C32" i="2" s="1"/>
  <c r="D32" i="2" a="1"/>
  <c r="D32" i="2" s="1"/>
  <c r="D6" i="2" a="1"/>
  <c r="D6" i="2" s="1"/>
  <c r="C6" i="2" a="1"/>
  <c r="C6" i="2" s="1"/>
  <c r="B6" i="2" a="1"/>
  <c r="B6" i="2" s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2" i="1"/>
</calcChain>
</file>

<file path=xl/sharedStrings.xml><?xml version="1.0" encoding="utf-8"?>
<sst xmlns="http://schemas.openxmlformats.org/spreadsheetml/2006/main" count="239" uniqueCount="190">
  <si>
    <t>اسم السهم</t>
  </si>
  <si>
    <t>الاستثمار</t>
  </si>
  <si>
    <t>ساب</t>
  </si>
  <si>
    <t>سامبا</t>
  </si>
  <si>
    <t>الصناعات الكيميائية الأساسية</t>
  </si>
  <si>
    <t>السريع</t>
  </si>
  <si>
    <t>أسلاك</t>
  </si>
  <si>
    <t>الخضري</t>
  </si>
  <si>
    <t>بتروكيم</t>
  </si>
  <si>
    <t>ساركو</t>
  </si>
  <si>
    <t>اللجين</t>
  </si>
  <si>
    <t>سيسكو</t>
  </si>
  <si>
    <t>أنابيب</t>
  </si>
  <si>
    <t>مجموعة السعودية</t>
  </si>
  <si>
    <t>المواساة</t>
  </si>
  <si>
    <t>دلة الصحية</t>
  </si>
  <si>
    <t>رعاية</t>
  </si>
  <si>
    <t>العقارية</t>
  </si>
  <si>
    <t>أنعام القابضة</t>
  </si>
  <si>
    <t>جرير</t>
  </si>
  <si>
    <t>نادك</t>
  </si>
  <si>
    <t>الشرقية للتنمية</t>
  </si>
  <si>
    <t>موبايلي</t>
  </si>
  <si>
    <t>العربي للتأمين</t>
  </si>
  <si>
    <t>ميدغلف</t>
  </si>
  <si>
    <t>ولاء</t>
  </si>
  <si>
    <t>سايكو</t>
  </si>
  <si>
    <t>الأهلي للتكافل</t>
  </si>
  <si>
    <t>الأهلية للتأمين</t>
  </si>
  <si>
    <t>الاتحاد التجاري</t>
  </si>
  <si>
    <t>المتحدة للتأمين</t>
  </si>
  <si>
    <t>بوبا العربية</t>
  </si>
  <si>
    <t>اكسا التعاونية</t>
  </si>
  <si>
    <t>امانة للتأمين</t>
  </si>
  <si>
    <t>عناية السعودية للتأمين التعاوني</t>
  </si>
  <si>
    <t>فالكم 30</t>
  </si>
  <si>
    <t>فالكم للبتروكيماويات</t>
  </si>
  <si>
    <t>إتش إس بي سي 20</t>
  </si>
  <si>
    <t>أنابيب السعودية</t>
  </si>
  <si>
    <t>الطيار</t>
  </si>
  <si>
    <t>وفرة</t>
  </si>
  <si>
    <t>صدق</t>
  </si>
  <si>
    <t>الصحراء</t>
  </si>
  <si>
    <t>أسمنت الشرقية</t>
  </si>
  <si>
    <t>شمس</t>
  </si>
  <si>
    <t>طباعة وتغليف</t>
  </si>
  <si>
    <t>جزيرة تكافل</t>
  </si>
  <si>
    <t>العالمية</t>
  </si>
  <si>
    <t>السعودية للنقل والاستثمار</t>
  </si>
  <si>
    <t>الوطنية للتأمين</t>
  </si>
  <si>
    <t>بنك الرياض</t>
  </si>
  <si>
    <t>بنك الجزيرة</t>
  </si>
  <si>
    <t>صكوك أوركس</t>
  </si>
  <si>
    <t>سعودي هولندي</t>
  </si>
  <si>
    <t>صكوك الهولندي 2</t>
  </si>
  <si>
    <t>السعودي الفرنسي</t>
  </si>
  <si>
    <t>العربي الوطني</t>
  </si>
  <si>
    <t>مصرف الراجحي</t>
  </si>
  <si>
    <t>بنك البلاد</t>
  </si>
  <si>
    <t>مصرف الإنماء</t>
  </si>
  <si>
    <t>تكوين</t>
  </si>
  <si>
    <t>معادن</t>
  </si>
  <si>
    <t>أسترا الصناعية</t>
  </si>
  <si>
    <t>شاكر</t>
  </si>
  <si>
    <t>بوان</t>
  </si>
  <si>
    <t>مجموعة المعجل</t>
  </si>
  <si>
    <t>مجموعة الحكير</t>
  </si>
  <si>
    <t>كيمانول</t>
  </si>
  <si>
    <t>سابك</t>
  </si>
  <si>
    <t>سافكو</t>
  </si>
  <si>
    <t>الخزف السعودي</t>
  </si>
  <si>
    <t>مجموعة صافولا</t>
  </si>
  <si>
    <t>التصنيع</t>
  </si>
  <si>
    <t>سبيماكو الدوائية</t>
  </si>
  <si>
    <t>الغاز</t>
  </si>
  <si>
    <t>الجبس الأهلية</t>
  </si>
  <si>
    <t>الكابلات</t>
  </si>
  <si>
    <t>المتطورة</t>
  </si>
  <si>
    <t>الأحساء للتنمية</t>
  </si>
  <si>
    <t>زجاج</t>
  </si>
  <si>
    <t>اميانتيت</t>
  </si>
  <si>
    <t>فيبكو</t>
  </si>
  <si>
    <t>نماء للكيماويات</t>
  </si>
  <si>
    <t>معدنية</t>
  </si>
  <si>
    <t>الكيميائيه</t>
  </si>
  <si>
    <t>الزامل للصناعة</t>
  </si>
  <si>
    <t>سدافكو</t>
  </si>
  <si>
    <t>المراعي</t>
  </si>
  <si>
    <t>ينساب</t>
  </si>
  <si>
    <t>صناعة الورق</t>
  </si>
  <si>
    <t>سبكيم العالمية</t>
  </si>
  <si>
    <t>صكوك سبكيم</t>
  </si>
  <si>
    <t>البابطين</t>
  </si>
  <si>
    <t>المتقدمة</t>
  </si>
  <si>
    <t>العبداللطيف</t>
  </si>
  <si>
    <t>كيان السعودية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</si>
  <si>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</si>
  <si>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</si>
  <si>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</si>
  <si>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</si>
  <si>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</si>
  <si>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</si>
  <si>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أسمنت الشمالية</t>
  </si>
  <si>
    <t>أسمنت أم القرى</t>
  </si>
  <si>
    <t>أسمنت العربية</t>
  </si>
  <si>
    <t>اسمنت اليمامة</t>
  </si>
  <si>
    <t>أسمنت السعودية</t>
  </si>
  <si>
    <t>إسمنت القصيم</t>
  </si>
  <si>
    <t>اسمنت الجنوب</t>
  </si>
  <si>
    <t>أسمنت ينبع</t>
  </si>
  <si>
    <t>أسمنت تبوك</t>
  </si>
  <si>
    <t>إسمنت الجوف</t>
  </si>
  <si>
    <t>أسواق ع العثيم</t>
  </si>
  <si>
    <t>إكسترا</t>
  </si>
  <si>
    <t>اسواق المزرعة</t>
  </si>
  <si>
    <t>الحمادي</t>
  </si>
  <si>
    <t>شراكو</t>
  </si>
  <si>
    <t>البحري</t>
  </si>
  <si>
    <t>سابتكو</t>
  </si>
  <si>
    <t>ساسكو</t>
  </si>
  <si>
    <t>تهامه</t>
  </si>
  <si>
    <t>عسير</t>
  </si>
  <si>
    <t>طيبة</t>
  </si>
  <si>
    <t>مكة</t>
  </si>
  <si>
    <t>الباحة</t>
  </si>
  <si>
    <t>الصادرات</t>
  </si>
  <si>
    <t>الرياض للتعمير</t>
  </si>
  <si>
    <t>ثمار</t>
  </si>
  <si>
    <t>فتيحي</t>
  </si>
  <si>
    <t>الدريس</t>
  </si>
  <si>
    <t>الأبحاث و التسويق</t>
  </si>
  <si>
    <t>إعمار</t>
  </si>
  <si>
    <t>البحر الأحمر لخدمات الإسكان</t>
  </si>
  <si>
    <t>فواز الحكير</t>
  </si>
  <si>
    <t>جبل عمر</t>
  </si>
  <si>
    <t>بدجت السعودية</t>
  </si>
  <si>
    <t>المملكة القابضة</t>
  </si>
  <si>
    <t>الخليج للتدريب والتعليم</t>
  </si>
  <si>
    <t>دار الأركان</t>
  </si>
  <si>
    <t>مدينة المعرفة</t>
  </si>
  <si>
    <t>كهرباء السعودية</t>
  </si>
  <si>
    <t>كهرباء السعودية 2</t>
  </si>
  <si>
    <t>كهرباء السعودية 3</t>
  </si>
  <si>
    <t>صكوك السعودية للكهرباء</t>
  </si>
  <si>
    <t>حلواني إخوان</t>
  </si>
  <si>
    <t>هرفي للأغذية</t>
  </si>
  <si>
    <t>الخطوط السعودية للتموين</t>
  </si>
  <si>
    <t>القصيم الزراعية</t>
  </si>
  <si>
    <t>تبوك الزراعيه</t>
  </si>
  <si>
    <t>الأسماك</t>
  </si>
  <si>
    <t>الجوف الزراعية</t>
  </si>
  <si>
    <t>بيشة الزراعية</t>
  </si>
  <si>
    <t>جازادكو</t>
  </si>
  <si>
    <t>الاتصالات</t>
  </si>
  <si>
    <t>زين السعودية</t>
  </si>
  <si>
    <t>جو</t>
  </si>
  <si>
    <t>السعودية للإتصالات المتكاملة</t>
  </si>
  <si>
    <t>التعاونية</t>
  </si>
  <si>
    <t>ملاذ للتأمين</t>
  </si>
  <si>
    <t>أليانز إس إف</t>
  </si>
  <si>
    <t>سلامة</t>
  </si>
  <si>
    <t>الدرع العربي</t>
  </si>
  <si>
    <t>ساب تكافل</t>
  </si>
  <si>
    <t>سند</t>
  </si>
  <si>
    <t>وفا للتأمين</t>
  </si>
  <si>
    <t>اتحاد الخليج</t>
  </si>
  <si>
    <t>حقوق الأهلية</t>
  </si>
  <si>
    <t>أسيج</t>
  </si>
  <si>
    <t>التأمين العربية</t>
  </si>
  <si>
    <t>الصقر للتأمين</t>
  </si>
  <si>
    <t>الاعادة السعودية</t>
  </si>
  <si>
    <t>وقاية للتكافل</t>
  </si>
  <si>
    <t>تكافل الراجحي</t>
  </si>
  <si>
    <t>ايس</t>
  </si>
  <si>
    <t>الخليجية العامة</t>
  </si>
  <si>
    <t>بروج للتأمين التعاوني</t>
  </si>
  <si>
    <t>سوليدرتي</t>
  </si>
  <si>
    <t>الإنماء طوكيو م</t>
  </si>
  <si>
    <t>الحالة الثانية</t>
  </si>
  <si>
    <t>الحالة الثالثة</t>
  </si>
  <si>
    <t>الحالة الاولى</t>
  </si>
  <si>
    <t>دخول</t>
  </si>
  <si>
    <t>انتظار</t>
  </si>
  <si>
    <t>اقل من الاسفل</t>
  </si>
  <si>
    <t>الرمز</t>
  </si>
  <si>
    <t>الإجمالي الكلي</t>
  </si>
  <si>
    <t xml:space="preserve">الحالة </t>
  </si>
  <si>
    <t>الحاله</t>
  </si>
  <si>
    <t>اختر الحاله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</si>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</sst>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4" tint="-0.249977111117893"/>
      <name val="Arial"/>
      <family val="2"/>
      <scheme val="minor"/>
    </font>
    <font>
      <b/>
      <sz val="1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right"/>
    </xf>
    <xf numFmtId="0" fontId="4" fillId="4" borderId="0" xfId="0" applyFont="1" applyFill="1"/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right"/>
    </xf>
    <xf numFmtId="0" fontId="3" fillId="3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4" borderId="5" xfId="0" applyFont="1" applyFill="1" applyBorder="1"/>
    <xf numFmtId="0" fontId="0" fillId="3" borderId="1" xfId="0" applyFill="1" applyBorder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/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0</xdr:row>
      <xdr:rowOff>219075</xdr:rowOff>
    </xdr:from>
    <xdr:to>
      <xdr:col>14</xdr:col>
      <xdr:colOff>209550</xdr:colOff>
      <xdr:row>25</xdr:row>
      <xdr:rowOff>66675</xdr:rowOff>
    </xdr:to>
    <xdr:sp macro="" textlink="">
      <xdr:nvSpPr>
        <xdr:cNvPr id="2" name="مربع نص 1"/>
        <xdr:cNvSpPr txBox="1"/>
      </xdr:nvSpPr>
      <xdr:spPr>
        <a:xfrm>
          <a:off x="11226336450" y="219075"/>
          <a:ext cx="4467225" cy="498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/>
            <a:t>كيف اعمل فرز  للحالة الاول   يحث يخرج  لي 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الحاله   في  عمود  اول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</a:t>
          </a:r>
          <a:r>
            <a:rPr lang="ar-SA" sz="1800" baseline="0"/>
            <a:t> + اسم السهم + الحاله الثانية  في عمود اخر</a:t>
          </a:r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الحالة الثالثه  في عمود ثالث </a:t>
          </a:r>
        </a:p>
        <a:p>
          <a:pPr algn="r" rtl="1"/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على ان يتم  التحديث تلقائي   للبيانات  بمجرد</a:t>
          </a:r>
          <a:r>
            <a:rPr lang="ar-SA" sz="1800" baseline="0"/>
            <a:t> تغيرها في الصفحة لرئيسية   ويتم فرزها تلقائي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ملاحظة ( الشركات التي لم يظهر امامها شي لا تظهر بالفرز </a:t>
          </a:r>
          <a:endParaRPr lang="ar-SA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</xdr:row>
      <xdr:rowOff>76200</xdr:rowOff>
    </xdr:from>
    <xdr:to>
      <xdr:col>3</xdr:col>
      <xdr:colOff>704850</xdr:colOff>
      <xdr:row>1</xdr:row>
      <xdr:rowOff>85725</xdr:rowOff>
    </xdr:to>
    <xdr:cxnSp macro="">
      <xdr:nvCxnSpPr>
        <xdr:cNvPr id="3" name="رابط كسهم مستقيم 2"/>
        <xdr:cNvCxnSpPr/>
      </xdr:nvCxnSpPr>
      <xdr:spPr>
        <a:xfrm flipV="1">
          <a:off x="11233584975" y="257175"/>
          <a:ext cx="6667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mod" refreshedDate="41946.902963773151" createdVersion="4" refreshedVersion="4" minRefreshableVersion="3" recordCount="179">
  <cacheSource type="worksheet">
    <worksheetSource ref="A1:F180" sheet="الصفحة الرئيسية"/>
  </cacheSource>
  <cacheFields count="6">
    <cacheField name="الرمز" numFmtId="0">
      <sharedItems containsSemiMixedTypes="0" containsString="0" containsNumber="1" containsInteger="1" minValue="1010" maxValue="81401" count="179">
        <n v="1030"/>
        <n v="1060"/>
        <n v="1090"/>
        <n v="1210"/>
        <n v="1213"/>
        <n v="1301"/>
        <n v="1330"/>
        <n v="2002"/>
        <n v="2030"/>
        <n v="2170"/>
        <n v="2190"/>
        <n v="2200"/>
        <n v="2250"/>
        <n v="4002"/>
        <n v="4004"/>
        <n v="4005"/>
        <n v="4020"/>
        <n v="4061"/>
        <n v="4190"/>
        <n v="6010"/>
        <n v="6060"/>
        <n v="7020"/>
        <n v="8011"/>
        <n v="8030"/>
        <n v="8060"/>
        <n v="8100"/>
        <n v="8130"/>
        <n v="8140"/>
        <n v="8170"/>
        <n v="8190"/>
        <n v="8210"/>
        <n v="8250"/>
        <n v="8310"/>
        <n v="8311"/>
        <n v="9400"/>
        <n v="9401"/>
        <n v="9402"/>
        <n v="1320"/>
        <n v="1810"/>
        <n v="2100"/>
        <n v="2130"/>
        <n v="2260"/>
        <n v="3080"/>
        <n v="4170"/>
        <n v="4270"/>
        <n v="8012"/>
        <n v="8280"/>
        <n v="4110"/>
        <n v="8300"/>
        <n v="1010"/>
        <n v="1020"/>
        <n v="1031"/>
        <n v="1040"/>
        <n v="1044"/>
        <n v="1050"/>
        <n v="1080"/>
        <n v="1120"/>
        <n v="1140"/>
        <n v="1150"/>
        <n v="1201"/>
        <n v="1211"/>
        <n v="1212"/>
        <n v="1214"/>
        <n v="1302"/>
        <n v="1310"/>
        <n v="1820"/>
        <n v="2001"/>
        <n v="2010"/>
        <n v="2020"/>
        <n v="2040"/>
        <n v="2050"/>
        <n v="2060"/>
        <n v="2070"/>
        <n v="2080"/>
        <n v="2090"/>
        <n v="2110"/>
        <n v="2120"/>
        <n v="2140"/>
        <n v="2150"/>
        <n v="2160"/>
        <n v="2180"/>
        <n v="2210"/>
        <n v="2220"/>
        <n v="2230"/>
        <n v="2240"/>
        <n v="2270"/>
        <n v="2280"/>
        <n v="2290"/>
        <n v="2300"/>
        <n v="2310"/>
        <n v="2311"/>
        <n v="2315"/>
        <n v="2320"/>
        <n v="2330"/>
        <n v="2340"/>
        <n v="2350"/>
        <n v="2360"/>
        <n v="2370"/>
        <n v="2380"/>
        <n v="3001"/>
        <n v="3002"/>
        <n v="3003"/>
        <n v="3004"/>
        <n v="3005"/>
        <n v="3010"/>
        <n v="3020"/>
        <n v="3030"/>
        <n v="3040"/>
        <n v="3050"/>
        <n v="3060"/>
        <n v="3090"/>
        <n v="3091"/>
        <n v="4001"/>
        <n v="4003"/>
        <n v="4006"/>
        <n v="4007"/>
        <n v="4010"/>
        <n v="4030"/>
        <n v="4040"/>
        <n v="4050"/>
        <n v="4070"/>
        <n v="4080"/>
        <n v="4090"/>
        <n v="4100"/>
        <n v="4130"/>
        <n v="4140"/>
        <n v="4150"/>
        <n v="4160"/>
        <n v="4180"/>
        <n v="4200"/>
        <n v="4210"/>
        <n v="4220"/>
        <n v="4230"/>
        <n v="4240"/>
        <n v="4250"/>
        <n v="4260"/>
        <n v="4280"/>
        <n v="4290"/>
        <n v="4300"/>
        <n v="4310"/>
        <n v="5014"/>
        <n v="5110"/>
        <n v="5112"/>
        <n v="5113"/>
        <n v="5114"/>
        <n v="6001"/>
        <n v="6002"/>
        <n v="6004"/>
        <n v="6020"/>
        <n v="6040"/>
        <n v="6050"/>
        <n v="6070"/>
        <n v="6080"/>
        <n v="6090"/>
        <n v="7010"/>
        <n v="7030"/>
        <n v="7040"/>
        <n v="7050"/>
        <n v="8010"/>
        <n v="8020"/>
        <n v="8040"/>
        <n v="8050"/>
        <n v="8070"/>
        <n v="8080"/>
        <n v="8090"/>
        <n v="8110"/>
        <n v="8120"/>
        <n v="81401"/>
        <n v="8150"/>
        <n v="8160"/>
        <n v="8180"/>
        <n v="8200"/>
        <n v="8220"/>
        <n v="8230"/>
        <n v="8240"/>
        <n v="8260"/>
        <n v="8270"/>
        <n v="8290"/>
        <n v="8312"/>
      </sharedItems>
    </cacheField>
    <cacheField name="اسم السهم" numFmtId="0">
      <sharedItems containsMixedTypes="1" containsNumber="1" containsInteger="1" minValue="2315" maxValue="5014" count="179">
        <s v="الاستثمار"/>
        <s v="ساب"/>
        <s v="سامبا"/>
        <s v="الصناعات الكيميائية الأساسية"/>
        <s v="السريع"/>
        <s v="أسلاك"/>
        <s v="الخضري"/>
        <s v="بتروكيم"/>
        <s v="ساركو"/>
        <s v="اللجين"/>
        <s v="سيسكو"/>
        <s v="أنابيب"/>
        <s v="مجموعة السعودية"/>
        <s v="المواساة"/>
        <s v="دلة الصحية"/>
        <s v="رعاية"/>
        <s v="العقارية"/>
        <s v="أنعام القابضة"/>
        <s v="جرير"/>
        <s v="نادك"/>
        <s v="الشرقية للتنمية"/>
        <s v="موبايلي"/>
        <s v="العربي للتأمين"/>
        <s v="ميدغلف"/>
        <s v="ولاء"/>
        <s v="سايكو"/>
        <s v="الأهلي للتكافل"/>
        <s v="الأهلية للتأمين"/>
        <s v="الاتحاد التجاري"/>
        <s v="المتحدة للتأمين"/>
        <s v="بوبا العربية"/>
        <s v="اكسا التعاونية"/>
        <s v="امانة للتأمين"/>
        <s v="عناية السعودية للتأمين التعاوني"/>
        <s v="فالكم 30"/>
        <s v="فالكم للبتروكيماويات"/>
        <s v="إتش إس بي سي 20"/>
        <s v="أنابيب السعودية"/>
        <s v="الطيار"/>
        <s v="وفرة"/>
        <s v="صدق"/>
        <s v="الصحراء"/>
        <s v="أسمنت الشرقية"/>
        <s v="شمس"/>
        <s v="طباعة وتغليف"/>
        <s v="جزيرة تكافل"/>
        <s v="العالمية"/>
        <s v="السعودية للنقل والاستثمار"/>
        <s v="الوطنية للتأمين"/>
        <s v="بنك الرياض"/>
        <s v="بنك الجزيرة"/>
        <s v="صكوك أوركس"/>
        <s v="سعودي هولندي"/>
        <s v="صكوك الهولندي 2"/>
        <s v="السعودي الفرنسي"/>
        <s v="العربي الوطني"/>
        <s v="مصرف الراجحي"/>
        <s v="بنك البلاد"/>
        <s v="مصرف الإنماء"/>
        <s v="تكوين"/>
        <s v="معادن"/>
        <s v="أسترا الصناعية"/>
        <s v="شاكر"/>
        <s v="بوان"/>
        <s v="مجموعة المعجل"/>
        <s v="مجموعة الحكير"/>
        <s v="كيمانول"/>
        <s v="سابك"/>
        <s v="سافكو"/>
        <s v="الخزف السعودي"/>
        <s v="مجموعة صافولا"/>
        <s v="التصنيع"/>
        <s v="سبيماكو الدوائية"/>
        <s v="الغاز"/>
        <s v="الجبس الأهلية"/>
        <s v="الكابلات"/>
        <s v="المتطورة"/>
        <s v="الأحساء للتنمية"/>
        <s v="زجاج"/>
        <s v="اميانتيت"/>
        <s v="فيبكو"/>
        <s v="نماء للكيماويات"/>
        <s v="معدنية"/>
        <s v="الكيميائيه"/>
        <s v="الزامل للصناعة"/>
        <s v="سدافكو"/>
        <s v="المراعي"/>
        <s v="ينساب"/>
        <s v="صناعة الورق"/>
        <s v="سبكيم العالمية"/>
        <s v="صكوك سبكيم"/>
        <n v="2315"/>
        <s v="البابطين"/>
        <s v="المتقدمة"/>
        <s v="العبداللطيف"/>
        <s v="كيان السعودية"/>
        <s v="الفخارية"/>
        <s v="مسك"/>
        <s v="بترو رابغ"/>
        <s v="أسمنت حائل"/>
        <s v="أسمنت نجران"/>
        <s v="اسمنت المدينة"/>
        <s v="أسمنت الشمالية"/>
        <s v="أسمنت أم القرى"/>
        <s v="أسمنت العربية"/>
        <s v="اسمنت اليمامة"/>
        <s v="أسمنت السعودية"/>
        <s v="إسمنت القصيم"/>
        <s v="اسمنت الجنوب"/>
        <s v="أسمنت ينبع"/>
        <s v="أسمنت تبوك"/>
        <s v="إسمنت الجوف"/>
        <s v="أسواق ع العثيم"/>
        <s v="إكسترا"/>
        <s v="اسواق المزرعة"/>
        <s v="الحمادي"/>
        <s v="شراكو"/>
        <s v="البحري"/>
        <s v="سابتكو"/>
        <s v="ساسكو"/>
        <s v="تهامه"/>
        <s v="عسير"/>
        <s v="طيبة"/>
        <s v="مكة"/>
        <s v="الباحة"/>
        <s v="الصادرات"/>
        <s v="الرياض للتعمير"/>
        <s v="ثمار"/>
        <s v="فتيحي"/>
        <s v="الدريس"/>
        <s v="الأبحاث و التسويق"/>
        <s v="إعمار"/>
        <s v="البحر الأحمر لخدمات الإسكان"/>
        <s v="فواز الحكير"/>
        <s v="جبل عمر"/>
        <s v="بدجت السعودية"/>
        <s v="المملكة القابضة"/>
        <s v="الخليج للتدريب والتعليم"/>
        <s v="دار الأركان"/>
        <s v="مدينة المعرفة"/>
        <n v="5014"/>
        <s v="كهرباء السعودية"/>
        <s v="كهرباء السعودية 2"/>
        <s v="كهرباء السعودية 3"/>
        <s v="صكوك السعودية للكهرباء"/>
        <s v="حلواني إخوان"/>
        <s v="هرفي للأغذية"/>
        <s v="الخطوط السعودية للتموين"/>
        <s v="القصيم الزراعية"/>
        <s v="تبوك الزراعيه"/>
        <s v="الأسماك"/>
        <s v="الجوف الزراعية"/>
        <s v="بيشة الزراعية"/>
        <s v="جازادكو"/>
        <s v="الاتصالات"/>
        <s v="زين السعودية"/>
        <s v="جو"/>
        <s v="السعودية للإتصالات المتكاملة"/>
        <s v="التعاونية"/>
        <s v="ملاذ للتأمين"/>
        <s v="أليانز إس إف"/>
        <s v="سلامة"/>
        <s v="الدرع العربي"/>
        <s v="ساب تكافل"/>
        <s v="سند"/>
        <s v="وفا للتأمين"/>
        <s v="اتحاد الخليج"/>
        <s v="حقوق الأهلية"/>
        <s v="أسيج"/>
        <s v="التأمين العربية"/>
        <s v="الصقر للتأمين"/>
        <s v="الاعادة السعودية"/>
        <s v="وقاية للتكافل"/>
        <s v="تكافل الراجحي"/>
        <s v="ايس"/>
        <s v="الخليجية العامة"/>
        <s v="بروج للتأمين التعاوني"/>
        <s v="سوليدرتي"/>
        <s v="الإنماء طوكيو م"/>
      </sharedItems>
    </cacheField>
    <cacheField name="الحالة الاولى" numFmtId="0">
      <sharedItems containsBlank="1" count="2">
        <s v="دخول"/>
        <m/>
      </sharedItems>
    </cacheField>
    <cacheField name="الحالة الثانية" numFmtId="0">
      <sharedItems containsBlank="1" count="2">
        <m/>
        <s v="انتظار"/>
      </sharedItems>
    </cacheField>
    <cacheField name="الحالة الثالثة" numFmtId="0">
      <sharedItems containsBlank="1" count="2">
        <m/>
        <s v="اقل من الاسفل"/>
      </sharedItems>
    </cacheField>
    <cacheField name="الحاله" numFmtId="0">
      <sharedItems count="4">
        <s v="الحالة الاولى"/>
        <s v="الحالة الثانية"/>
        <s v="الحالة الثالثة"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">
  <r>
    <x v="0"/>
    <x v="0"/>
    <x v="0"/>
    <x v="0"/>
    <x v="0"/>
    <x v="0"/>
  </r>
  <r>
    <x v="1"/>
    <x v="1"/>
    <x v="1"/>
    <x v="1"/>
    <x v="0"/>
    <x v="1"/>
  </r>
  <r>
    <x v="2"/>
    <x v="2"/>
    <x v="1"/>
    <x v="0"/>
    <x v="1"/>
    <x v="2"/>
  </r>
  <r>
    <x v="3"/>
    <x v="3"/>
    <x v="1"/>
    <x v="1"/>
    <x v="0"/>
    <x v="1"/>
  </r>
  <r>
    <x v="4"/>
    <x v="4"/>
    <x v="1"/>
    <x v="0"/>
    <x v="1"/>
    <x v="2"/>
  </r>
  <r>
    <x v="5"/>
    <x v="5"/>
    <x v="1"/>
    <x v="1"/>
    <x v="0"/>
    <x v="1"/>
  </r>
  <r>
    <x v="6"/>
    <x v="6"/>
    <x v="1"/>
    <x v="0"/>
    <x v="1"/>
    <x v="2"/>
  </r>
  <r>
    <x v="7"/>
    <x v="7"/>
    <x v="1"/>
    <x v="1"/>
    <x v="0"/>
    <x v="1"/>
  </r>
  <r>
    <x v="8"/>
    <x v="8"/>
    <x v="0"/>
    <x v="0"/>
    <x v="0"/>
    <x v="0"/>
  </r>
  <r>
    <x v="9"/>
    <x v="9"/>
    <x v="1"/>
    <x v="0"/>
    <x v="0"/>
    <x v="3"/>
  </r>
  <r>
    <x v="10"/>
    <x v="10"/>
    <x v="0"/>
    <x v="0"/>
    <x v="0"/>
    <x v="0"/>
  </r>
  <r>
    <x v="11"/>
    <x v="11"/>
    <x v="1"/>
    <x v="0"/>
    <x v="1"/>
    <x v="2"/>
  </r>
  <r>
    <x v="12"/>
    <x v="12"/>
    <x v="1"/>
    <x v="1"/>
    <x v="0"/>
    <x v="1"/>
  </r>
  <r>
    <x v="13"/>
    <x v="13"/>
    <x v="1"/>
    <x v="0"/>
    <x v="1"/>
    <x v="2"/>
  </r>
  <r>
    <x v="14"/>
    <x v="14"/>
    <x v="1"/>
    <x v="0"/>
    <x v="1"/>
    <x v="2"/>
  </r>
  <r>
    <x v="15"/>
    <x v="15"/>
    <x v="1"/>
    <x v="0"/>
    <x v="1"/>
    <x v="2"/>
  </r>
  <r>
    <x v="16"/>
    <x v="16"/>
    <x v="0"/>
    <x v="0"/>
    <x v="0"/>
    <x v="0"/>
  </r>
  <r>
    <x v="17"/>
    <x v="17"/>
    <x v="1"/>
    <x v="1"/>
    <x v="0"/>
    <x v="1"/>
  </r>
  <r>
    <x v="18"/>
    <x v="18"/>
    <x v="1"/>
    <x v="1"/>
    <x v="0"/>
    <x v="1"/>
  </r>
  <r>
    <x v="19"/>
    <x v="19"/>
    <x v="1"/>
    <x v="0"/>
    <x v="1"/>
    <x v="2"/>
  </r>
  <r>
    <x v="20"/>
    <x v="20"/>
    <x v="1"/>
    <x v="1"/>
    <x v="0"/>
    <x v="1"/>
  </r>
  <r>
    <x v="21"/>
    <x v="21"/>
    <x v="1"/>
    <x v="1"/>
    <x v="0"/>
    <x v="1"/>
  </r>
  <r>
    <x v="22"/>
    <x v="22"/>
    <x v="1"/>
    <x v="0"/>
    <x v="0"/>
    <x v="3"/>
  </r>
  <r>
    <x v="23"/>
    <x v="23"/>
    <x v="0"/>
    <x v="0"/>
    <x v="0"/>
    <x v="0"/>
  </r>
  <r>
    <x v="24"/>
    <x v="24"/>
    <x v="1"/>
    <x v="0"/>
    <x v="0"/>
    <x v="3"/>
  </r>
  <r>
    <x v="25"/>
    <x v="25"/>
    <x v="1"/>
    <x v="0"/>
    <x v="0"/>
    <x v="3"/>
  </r>
  <r>
    <x v="26"/>
    <x v="26"/>
    <x v="1"/>
    <x v="0"/>
    <x v="0"/>
    <x v="3"/>
  </r>
  <r>
    <x v="27"/>
    <x v="27"/>
    <x v="1"/>
    <x v="0"/>
    <x v="0"/>
    <x v="3"/>
  </r>
  <r>
    <x v="28"/>
    <x v="28"/>
    <x v="1"/>
    <x v="0"/>
    <x v="0"/>
    <x v="3"/>
  </r>
  <r>
    <x v="29"/>
    <x v="29"/>
    <x v="1"/>
    <x v="0"/>
    <x v="0"/>
    <x v="3"/>
  </r>
  <r>
    <x v="30"/>
    <x v="30"/>
    <x v="1"/>
    <x v="0"/>
    <x v="0"/>
    <x v="3"/>
  </r>
  <r>
    <x v="31"/>
    <x v="31"/>
    <x v="1"/>
    <x v="0"/>
    <x v="0"/>
    <x v="3"/>
  </r>
  <r>
    <x v="32"/>
    <x v="32"/>
    <x v="1"/>
    <x v="0"/>
    <x v="0"/>
    <x v="3"/>
  </r>
  <r>
    <x v="33"/>
    <x v="33"/>
    <x v="1"/>
    <x v="0"/>
    <x v="0"/>
    <x v="3"/>
  </r>
  <r>
    <x v="34"/>
    <x v="34"/>
    <x v="1"/>
    <x v="0"/>
    <x v="0"/>
    <x v="3"/>
  </r>
  <r>
    <x v="35"/>
    <x v="35"/>
    <x v="1"/>
    <x v="0"/>
    <x v="0"/>
    <x v="3"/>
  </r>
  <r>
    <x v="36"/>
    <x v="36"/>
    <x v="1"/>
    <x v="0"/>
    <x v="0"/>
    <x v="3"/>
  </r>
  <r>
    <x v="37"/>
    <x v="37"/>
    <x v="1"/>
    <x v="0"/>
    <x v="0"/>
    <x v="3"/>
  </r>
  <r>
    <x v="38"/>
    <x v="38"/>
    <x v="1"/>
    <x v="0"/>
    <x v="0"/>
    <x v="3"/>
  </r>
  <r>
    <x v="39"/>
    <x v="39"/>
    <x v="1"/>
    <x v="0"/>
    <x v="0"/>
    <x v="3"/>
  </r>
  <r>
    <x v="40"/>
    <x v="40"/>
    <x v="1"/>
    <x v="0"/>
    <x v="0"/>
    <x v="3"/>
  </r>
  <r>
    <x v="41"/>
    <x v="41"/>
    <x v="1"/>
    <x v="0"/>
    <x v="0"/>
    <x v="3"/>
  </r>
  <r>
    <x v="42"/>
    <x v="42"/>
    <x v="1"/>
    <x v="0"/>
    <x v="0"/>
    <x v="3"/>
  </r>
  <r>
    <x v="43"/>
    <x v="43"/>
    <x v="1"/>
    <x v="0"/>
    <x v="0"/>
    <x v="3"/>
  </r>
  <r>
    <x v="44"/>
    <x v="44"/>
    <x v="1"/>
    <x v="0"/>
    <x v="0"/>
    <x v="3"/>
  </r>
  <r>
    <x v="45"/>
    <x v="45"/>
    <x v="1"/>
    <x v="0"/>
    <x v="0"/>
    <x v="3"/>
  </r>
  <r>
    <x v="46"/>
    <x v="46"/>
    <x v="1"/>
    <x v="0"/>
    <x v="0"/>
    <x v="3"/>
  </r>
  <r>
    <x v="47"/>
    <x v="47"/>
    <x v="1"/>
    <x v="0"/>
    <x v="0"/>
    <x v="3"/>
  </r>
  <r>
    <x v="48"/>
    <x v="48"/>
    <x v="1"/>
    <x v="0"/>
    <x v="0"/>
    <x v="3"/>
  </r>
  <r>
    <x v="49"/>
    <x v="49"/>
    <x v="1"/>
    <x v="0"/>
    <x v="0"/>
    <x v="3"/>
  </r>
  <r>
    <x v="50"/>
    <x v="50"/>
    <x v="1"/>
    <x v="0"/>
    <x v="0"/>
    <x v="3"/>
  </r>
  <r>
    <x v="51"/>
    <x v="51"/>
    <x v="1"/>
    <x v="0"/>
    <x v="0"/>
    <x v="3"/>
  </r>
  <r>
    <x v="52"/>
    <x v="52"/>
    <x v="1"/>
    <x v="0"/>
    <x v="0"/>
    <x v="3"/>
  </r>
  <r>
    <x v="53"/>
    <x v="53"/>
    <x v="1"/>
    <x v="0"/>
    <x v="0"/>
    <x v="3"/>
  </r>
  <r>
    <x v="54"/>
    <x v="54"/>
    <x v="1"/>
    <x v="0"/>
    <x v="0"/>
    <x v="3"/>
  </r>
  <r>
    <x v="55"/>
    <x v="55"/>
    <x v="1"/>
    <x v="0"/>
    <x v="0"/>
    <x v="3"/>
  </r>
  <r>
    <x v="56"/>
    <x v="56"/>
    <x v="1"/>
    <x v="0"/>
    <x v="0"/>
    <x v="3"/>
  </r>
  <r>
    <x v="57"/>
    <x v="57"/>
    <x v="1"/>
    <x v="0"/>
    <x v="0"/>
    <x v="3"/>
  </r>
  <r>
    <x v="58"/>
    <x v="58"/>
    <x v="1"/>
    <x v="0"/>
    <x v="0"/>
    <x v="3"/>
  </r>
  <r>
    <x v="59"/>
    <x v="59"/>
    <x v="1"/>
    <x v="0"/>
    <x v="0"/>
    <x v="3"/>
  </r>
  <r>
    <x v="60"/>
    <x v="60"/>
    <x v="1"/>
    <x v="0"/>
    <x v="0"/>
    <x v="3"/>
  </r>
  <r>
    <x v="61"/>
    <x v="61"/>
    <x v="1"/>
    <x v="0"/>
    <x v="0"/>
    <x v="3"/>
  </r>
  <r>
    <x v="62"/>
    <x v="62"/>
    <x v="1"/>
    <x v="0"/>
    <x v="0"/>
    <x v="3"/>
  </r>
  <r>
    <x v="63"/>
    <x v="63"/>
    <x v="1"/>
    <x v="0"/>
    <x v="0"/>
    <x v="3"/>
  </r>
  <r>
    <x v="64"/>
    <x v="64"/>
    <x v="1"/>
    <x v="0"/>
    <x v="0"/>
    <x v="3"/>
  </r>
  <r>
    <x v="65"/>
    <x v="65"/>
    <x v="1"/>
    <x v="0"/>
    <x v="0"/>
    <x v="3"/>
  </r>
  <r>
    <x v="66"/>
    <x v="66"/>
    <x v="1"/>
    <x v="0"/>
    <x v="0"/>
    <x v="3"/>
  </r>
  <r>
    <x v="67"/>
    <x v="67"/>
    <x v="1"/>
    <x v="0"/>
    <x v="0"/>
    <x v="3"/>
  </r>
  <r>
    <x v="68"/>
    <x v="68"/>
    <x v="1"/>
    <x v="0"/>
    <x v="0"/>
    <x v="3"/>
  </r>
  <r>
    <x v="69"/>
    <x v="69"/>
    <x v="1"/>
    <x v="0"/>
    <x v="0"/>
    <x v="3"/>
  </r>
  <r>
    <x v="70"/>
    <x v="70"/>
    <x v="1"/>
    <x v="0"/>
    <x v="0"/>
    <x v="3"/>
  </r>
  <r>
    <x v="71"/>
    <x v="71"/>
    <x v="1"/>
    <x v="0"/>
    <x v="0"/>
    <x v="3"/>
  </r>
  <r>
    <x v="72"/>
    <x v="72"/>
    <x v="1"/>
    <x v="0"/>
    <x v="0"/>
    <x v="3"/>
  </r>
  <r>
    <x v="73"/>
    <x v="73"/>
    <x v="1"/>
    <x v="0"/>
    <x v="0"/>
    <x v="3"/>
  </r>
  <r>
    <x v="74"/>
    <x v="74"/>
    <x v="1"/>
    <x v="0"/>
    <x v="0"/>
    <x v="3"/>
  </r>
  <r>
    <x v="75"/>
    <x v="75"/>
    <x v="1"/>
    <x v="0"/>
    <x v="0"/>
    <x v="3"/>
  </r>
  <r>
    <x v="76"/>
    <x v="76"/>
    <x v="1"/>
    <x v="0"/>
    <x v="0"/>
    <x v="3"/>
  </r>
  <r>
    <x v="77"/>
    <x v="77"/>
    <x v="1"/>
    <x v="0"/>
    <x v="0"/>
    <x v="3"/>
  </r>
  <r>
    <x v="78"/>
    <x v="78"/>
    <x v="1"/>
    <x v="0"/>
    <x v="0"/>
    <x v="3"/>
  </r>
  <r>
    <x v="79"/>
    <x v="79"/>
    <x v="1"/>
    <x v="0"/>
    <x v="0"/>
    <x v="3"/>
  </r>
  <r>
    <x v="80"/>
    <x v="80"/>
    <x v="1"/>
    <x v="0"/>
    <x v="0"/>
    <x v="3"/>
  </r>
  <r>
    <x v="81"/>
    <x v="81"/>
    <x v="1"/>
    <x v="0"/>
    <x v="0"/>
    <x v="3"/>
  </r>
  <r>
    <x v="82"/>
    <x v="82"/>
    <x v="1"/>
    <x v="0"/>
    <x v="0"/>
    <x v="3"/>
  </r>
  <r>
    <x v="83"/>
    <x v="83"/>
    <x v="1"/>
    <x v="0"/>
    <x v="0"/>
    <x v="3"/>
  </r>
  <r>
    <x v="84"/>
    <x v="84"/>
    <x v="1"/>
    <x v="0"/>
    <x v="0"/>
    <x v="3"/>
  </r>
  <r>
    <x v="85"/>
    <x v="85"/>
    <x v="1"/>
    <x v="0"/>
    <x v="0"/>
    <x v="3"/>
  </r>
  <r>
    <x v="86"/>
    <x v="86"/>
    <x v="1"/>
    <x v="0"/>
    <x v="0"/>
    <x v="3"/>
  </r>
  <r>
    <x v="87"/>
    <x v="87"/>
    <x v="1"/>
    <x v="0"/>
    <x v="0"/>
    <x v="3"/>
  </r>
  <r>
    <x v="88"/>
    <x v="88"/>
    <x v="1"/>
    <x v="0"/>
    <x v="0"/>
    <x v="3"/>
  </r>
  <r>
    <x v="89"/>
    <x v="89"/>
    <x v="1"/>
    <x v="0"/>
    <x v="0"/>
    <x v="3"/>
  </r>
  <r>
    <x v="90"/>
    <x v="90"/>
    <x v="1"/>
    <x v="0"/>
    <x v="0"/>
    <x v="3"/>
  </r>
  <r>
    <x v="91"/>
    <x v="91"/>
    <x v="1"/>
    <x v="0"/>
    <x v="0"/>
    <x v="3"/>
  </r>
  <r>
    <x v="92"/>
    <x v="92"/>
    <x v="1"/>
    <x v="0"/>
    <x v="0"/>
    <x v="3"/>
  </r>
  <r>
    <x v="93"/>
    <x v="93"/>
    <x v="1"/>
    <x v="0"/>
    <x v="0"/>
    <x v="3"/>
  </r>
  <r>
    <x v="94"/>
    <x v="94"/>
    <x v="1"/>
    <x v="0"/>
    <x v="0"/>
    <x v="3"/>
  </r>
  <r>
    <x v="95"/>
    <x v="95"/>
    <x v="1"/>
    <x v="0"/>
    <x v="0"/>
    <x v="3"/>
  </r>
  <r>
    <x v="96"/>
    <x v="96"/>
    <x v="1"/>
    <x v="0"/>
    <x v="0"/>
    <x v="3"/>
  </r>
  <r>
    <x v="97"/>
    <x v="97"/>
    <x v="1"/>
    <x v="0"/>
    <x v="0"/>
    <x v="3"/>
  </r>
  <r>
    <x v="98"/>
    <x v="98"/>
    <x v="1"/>
    <x v="0"/>
    <x v="0"/>
    <x v="3"/>
  </r>
  <r>
    <x v="99"/>
    <x v="99"/>
    <x v="1"/>
    <x v="0"/>
    <x v="0"/>
    <x v="3"/>
  </r>
  <r>
    <x v="100"/>
    <x v="100"/>
    <x v="1"/>
    <x v="0"/>
    <x v="0"/>
    <x v="3"/>
  </r>
  <r>
    <x v="101"/>
    <x v="101"/>
    <x v="1"/>
    <x v="0"/>
    <x v="0"/>
    <x v="3"/>
  </r>
  <r>
    <x v="102"/>
    <x v="102"/>
    <x v="1"/>
    <x v="0"/>
    <x v="0"/>
    <x v="3"/>
  </r>
  <r>
    <x v="103"/>
    <x v="103"/>
    <x v="1"/>
    <x v="0"/>
    <x v="0"/>
    <x v="3"/>
  </r>
  <r>
    <x v="104"/>
    <x v="104"/>
    <x v="1"/>
    <x v="0"/>
    <x v="0"/>
    <x v="3"/>
  </r>
  <r>
    <x v="105"/>
    <x v="105"/>
    <x v="1"/>
    <x v="0"/>
    <x v="0"/>
    <x v="3"/>
  </r>
  <r>
    <x v="106"/>
    <x v="106"/>
    <x v="1"/>
    <x v="0"/>
    <x v="0"/>
    <x v="3"/>
  </r>
  <r>
    <x v="107"/>
    <x v="107"/>
    <x v="1"/>
    <x v="0"/>
    <x v="0"/>
    <x v="3"/>
  </r>
  <r>
    <x v="108"/>
    <x v="108"/>
    <x v="1"/>
    <x v="0"/>
    <x v="0"/>
    <x v="3"/>
  </r>
  <r>
    <x v="109"/>
    <x v="109"/>
    <x v="1"/>
    <x v="0"/>
    <x v="0"/>
    <x v="3"/>
  </r>
  <r>
    <x v="110"/>
    <x v="110"/>
    <x v="1"/>
    <x v="0"/>
    <x v="0"/>
    <x v="3"/>
  </r>
  <r>
    <x v="111"/>
    <x v="111"/>
    <x v="1"/>
    <x v="0"/>
    <x v="0"/>
    <x v="3"/>
  </r>
  <r>
    <x v="112"/>
    <x v="112"/>
    <x v="1"/>
    <x v="0"/>
    <x v="0"/>
    <x v="3"/>
  </r>
  <r>
    <x v="113"/>
    <x v="113"/>
    <x v="1"/>
    <x v="0"/>
    <x v="0"/>
    <x v="3"/>
  </r>
  <r>
    <x v="114"/>
    <x v="114"/>
    <x v="1"/>
    <x v="0"/>
    <x v="0"/>
    <x v="3"/>
  </r>
  <r>
    <x v="115"/>
    <x v="115"/>
    <x v="1"/>
    <x v="0"/>
    <x v="0"/>
    <x v="3"/>
  </r>
  <r>
    <x v="116"/>
    <x v="116"/>
    <x v="1"/>
    <x v="0"/>
    <x v="0"/>
    <x v="3"/>
  </r>
  <r>
    <x v="117"/>
    <x v="117"/>
    <x v="1"/>
    <x v="0"/>
    <x v="0"/>
    <x v="3"/>
  </r>
  <r>
    <x v="118"/>
    <x v="118"/>
    <x v="1"/>
    <x v="0"/>
    <x v="0"/>
    <x v="3"/>
  </r>
  <r>
    <x v="119"/>
    <x v="119"/>
    <x v="1"/>
    <x v="0"/>
    <x v="0"/>
    <x v="3"/>
  </r>
  <r>
    <x v="120"/>
    <x v="120"/>
    <x v="1"/>
    <x v="0"/>
    <x v="0"/>
    <x v="3"/>
  </r>
  <r>
    <x v="121"/>
    <x v="121"/>
    <x v="1"/>
    <x v="0"/>
    <x v="0"/>
    <x v="3"/>
  </r>
  <r>
    <x v="122"/>
    <x v="122"/>
    <x v="1"/>
    <x v="0"/>
    <x v="0"/>
    <x v="3"/>
  </r>
  <r>
    <x v="123"/>
    <x v="123"/>
    <x v="1"/>
    <x v="0"/>
    <x v="0"/>
    <x v="3"/>
  </r>
  <r>
    <x v="124"/>
    <x v="124"/>
    <x v="1"/>
    <x v="0"/>
    <x v="0"/>
    <x v="3"/>
  </r>
  <r>
    <x v="125"/>
    <x v="125"/>
    <x v="1"/>
    <x v="0"/>
    <x v="0"/>
    <x v="3"/>
  </r>
  <r>
    <x v="126"/>
    <x v="126"/>
    <x v="1"/>
    <x v="0"/>
    <x v="0"/>
    <x v="3"/>
  </r>
  <r>
    <x v="127"/>
    <x v="127"/>
    <x v="1"/>
    <x v="0"/>
    <x v="0"/>
    <x v="3"/>
  </r>
  <r>
    <x v="128"/>
    <x v="128"/>
    <x v="1"/>
    <x v="0"/>
    <x v="0"/>
    <x v="3"/>
  </r>
  <r>
    <x v="129"/>
    <x v="129"/>
    <x v="1"/>
    <x v="0"/>
    <x v="0"/>
    <x v="3"/>
  </r>
  <r>
    <x v="130"/>
    <x v="130"/>
    <x v="1"/>
    <x v="0"/>
    <x v="0"/>
    <x v="3"/>
  </r>
  <r>
    <x v="131"/>
    <x v="131"/>
    <x v="1"/>
    <x v="0"/>
    <x v="0"/>
    <x v="3"/>
  </r>
  <r>
    <x v="132"/>
    <x v="132"/>
    <x v="1"/>
    <x v="0"/>
    <x v="0"/>
    <x v="3"/>
  </r>
  <r>
    <x v="133"/>
    <x v="133"/>
    <x v="1"/>
    <x v="0"/>
    <x v="0"/>
    <x v="3"/>
  </r>
  <r>
    <x v="134"/>
    <x v="134"/>
    <x v="1"/>
    <x v="0"/>
    <x v="0"/>
    <x v="3"/>
  </r>
  <r>
    <x v="135"/>
    <x v="135"/>
    <x v="1"/>
    <x v="0"/>
    <x v="0"/>
    <x v="3"/>
  </r>
  <r>
    <x v="136"/>
    <x v="136"/>
    <x v="1"/>
    <x v="0"/>
    <x v="0"/>
    <x v="3"/>
  </r>
  <r>
    <x v="137"/>
    <x v="137"/>
    <x v="1"/>
    <x v="0"/>
    <x v="0"/>
    <x v="3"/>
  </r>
  <r>
    <x v="138"/>
    <x v="138"/>
    <x v="1"/>
    <x v="0"/>
    <x v="0"/>
    <x v="3"/>
  </r>
  <r>
    <x v="139"/>
    <x v="139"/>
    <x v="1"/>
    <x v="0"/>
    <x v="0"/>
    <x v="3"/>
  </r>
  <r>
    <x v="140"/>
    <x v="140"/>
    <x v="1"/>
    <x v="0"/>
    <x v="0"/>
    <x v="3"/>
  </r>
  <r>
    <x v="141"/>
    <x v="141"/>
    <x v="1"/>
    <x v="0"/>
    <x v="0"/>
    <x v="3"/>
  </r>
  <r>
    <x v="142"/>
    <x v="142"/>
    <x v="1"/>
    <x v="0"/>
    <x v="0"/>
    <x v="3"/>
  </r>
  <r>
    <x v="143"/>
    <x v="143"/>
    <x v="1"/>
    <x v="0"/>
    <x v="0"/>
    <x v="3"/>
  </r>
  <r>
    <x v="144"/>
    <x v="144"/>
    <x v="1"/>
    <x v="0"/>
    <x v="0"/>
    <x v="3"/>
  </r>
  <r>
    <x v="145"/>
    <x v="145"/>
    <x v="1"/>
    <x v="0"/>
    <x v="0"/>
    <x v="3"/>
  </r>
  <r>
    <x v="146"/>
    <x v="146"/>
    <x v="1"/>
    <x v="0"/>
    <x v="0"/>
    <x v="3"/>
  </r>
  <r>
    <x v="147"/>
    <x v="147"/>
    <x v="1"/>
    <x v="0"/>
    <x v="0"/>
    <x v="3"/>
  </r>
  <r>
    <x v="148"/>
    <x v="148"/>
    <x v="1"/>
    <x v="0"/>
    <x v="0"/>
    <x v="3"/>
  </r>
  <r>
    <x v="149"/>
    <x v="149"/>
    <x v="1"/>
    <x v="0"/>
    <x v="0"/>
    <x v="3"/>
  </r>
  <r>
    <x v="150"/>
    <x v="150"/>
    <x v="1"/>
    <x v="0"/>
    <x v="0"/>
    <x v="3"/>
  </r>
  <r>
    <x v="151"/>
    <x v="151"/>
    <x v="1"/>
    <x v="0"/>
    <x v="0"/>
    <x v="3"/>
  </r>
  <r>
    <x v="152"/>
    <x v="152"/>
    <x v="1"/>
    <x v="0"/>
    <x v="0"/>
    <x v="3"/>
  </r>
  <r>
    <x v="153"/>
    <x v="153"/>
    <x v="1"/>
    <x v="0"/>
    <x v="0"/>
    <x v="3"/>
  </r>
  <r>
    <x v="154"/>
    <x v="154"/>
    <x v="1"/>
    <x v="0"/>
    <x v="0"/>
    <x v="3"/>
  </r>
  <r>
    <x v="155"/>
    <x v="155"/>
    <x v="1"/>
    <x v="0"/>
    <x v="0"/>
    <x v="3"/>
  </r>
  <r>
    <x v="156"/>
    <x v="156"/>
    <x v="1"/>
    <x v="0"/>
    <x v="0"/>
    <x v="3"/>
  </r>
  <r>
    <x v="157"/>
    <x v="157"/>
    <x v="1"/>
    <x v="0"/>
    <x v="0"/>
    <x v="3"/>
  </r>
  <r>
    <x v="158"/>
    <x v="158"/>
    <x v="1"/>
    <x v="0"/>
    <x v="0"/>
    <x v="3"/>
  </r>
  <r>
    <x v="159"/>
    <x v="159"/>
    <x v="1"/>
    <x v="0"/>
    <x v="0"/>
    <x v="3"/>
  </r>
  <r>
    <x v="160"/>
    <x v="160"/>
    <x v="1"/>
    <x v="0"/>
    <x v="0"/>
    <x v="3"/>
  </r>
  <r>
    <x v="161"/>
    <x v="161"/>
    <x v="1"/>
    <x v="0"/>
    <x v="0"/>
    <x v="3"/>
  </r>
  <r>
    <x v="162"/>
    <x v="162"/>
    <x v="1"/>
    <x v="0"/>
    <x v="0"/>
    <x v="3"/>
  </r>
  <r>
    <x v="163"/>
    <x v="163"/>
    <x v="1"/>
    <x v="0"/>
    <x v="0"/>
    <x v="3"/>
  </r>
  <r>
    <x v="164"/>
    <x v="164"/>
    <x v="1"/>
    <x v="0"/>
    <x v="0"/>
    <x v="3"/>
  </r>
  <r>
    <x v="165"/>
    <x v="165"/>
    <x v="1"/>
    <x v="0"/>
    <x v="0"/>
    <x v="3"/>
  </r>
  <r>
    <x v="166"/>
    <x v="166"/>
    <x v="1"/>
    <x v="0"/>
    <x v="0"/>
    <x v="3"/>
  </r>
  <r>
    <x v="167"/>
    <x v="167"/>
    <x v="1"/>
    <x v="0"/>
    <x v="0"/>
    <x v="3"/>
  </r>
  <r>
    <x v="168"/>
    <x v="168"/>
    <x v="1"/>
    <x v="0"/>
    <x v="0"/>
    <x v="3"/>
  </r>
  <r>
    <x v="169"/>
    <x v="169"/>
    <x v="1"/>
    <x v="0"/>
    <x v="0"/>
    <x v="3"/>
  </r>
  <r>
    <x v="170"/>
    <x v="170"/>
    <x v="1"/>
    <x v="0"/>
    <x v="0"/>
    <x v="3"/>
  </r>
  <r>
    <x v="171"/>
    <x v="171"/>
    <x v="1"/>
    <x v="0"/>
    <x v="0"/>
    <x v="3"/>
  </r>
  <r>
    <x v="172"/>
    <x v="172"/>
    <x v="1"/>
    <x v="0"/>
    <x v="0"/>
    <x v="3"/>
  </r>
  <r>
    <x v="173"/>
    <x v="173"/>
    <x v="1"/>
    <x v="0"/>
    <x v="0"/>
    <x v="3"/>
  </r>
  <r>
    <x v="174"/>
    <x v="174"/>
    <x v="1"/>
    <x v="0"/>
    <x v="0"/>
    <x v="3"/>
  </r>
  <r>
    <x v="175"/>
    <x v="175"/>
    <x v="1"/>
    <x v="0"/>
    <x v="0"/>
    <x v="3"/>
  </r>
  <r>
    <x v="176"/>
    <x v="176"/>
    <x v="1"/>
    <x v="0"/>
    <x v="0"/>
    <x v="3"/>
  </r>
  <r>
    <x v="177"/>
    <x v="177"/>
    <x v="1"/>
    <x v="0"/>
    <x v="0"/>
    <x v="3"/>
  </r>
  <r>
    <x v="178"/>
    <x v="178"/>
    <x v="1"/>
    <x v="0"/>
    <x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multipleFieldFilters="0">
  <location ref="A5:E11" firstHeaderRow="1" firstDataRow="1" firstDataCol="5" rowPageCount="1" colPageCount="1"/>
  <pivotFields count="6">
    <pivotField axis="axisRow" compact="0" outline="0" showAll="0" defaultSubtotal="0">
      <items count="179">
        <item x="49"/>
        <item x="50"/>
        <item x="0"/>
        <item x="51"/>
        <item x="52"/>
        <item x="53"/>
        <item x="54"/>
        <item x="1"/>
        <item x="55"/>
        <item x="2"/>
        <item x="56"/>
        <item x="57"/>
        <item x="58"/>
        <item x="59"/>
        <item x="3"/>
        <item x="60"/>
        <item x="61"/>
        <item x="4"/>
        <item x="62"/>
        <item x="5"/>
        <item x="63"/>
        <item x="64"/>
        <item x="37"/>
        <item x="6"/>
        <item x="38"/>
        <item x="65"/>
        <item x="66"/>
        <item x="7"/>
        <item x="67"/>
        <item x="68"/>
        <item x="8"/>
        <item x="69"/>
        <item x="70"/>
        <item x="71"/>
        <item x="72"/>
        <item x="73"/>
        <item x="74"/>
        <item x="39"/>
        <item x="75"/>
        <item x="76"/>
        <item x="40"/>
        <item x="77"/>
        <item x="78"/>
        <item x="79"/>
        <item x="9"/>
        <item x="80"/>
        <item x="10"/>
        <item x="11"/>
        <item x="81"/>
        <item x="82"/>
        <item x="83"/>
        <item x="84"/>
        <item x="12"/>
        <item x="41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42"/>
        <item x="110"/>
        <item x="111"/>
        <item x="112"/>
        <item x="13"/>
        <item x="113"/>
        <item x="14"/>
        <item x="15"/>
        <item x="114"/>
        <item x="115"/>
        <item x="116"/>
        <item x="16"/>
        <item x="117"/>
        <item x="118"/>
        <item x="119"/>
        <item x="17"/>
        <item x="120"/>
        <item x="121"/>
        <item x="122"/>
        <item x="123"/>
        <item x="47"/>
        <item x="124"/>
        <item x="125"/>
        <item x="126"/>
        <item x="127"/>
        <item x="43"/>
        <item x="128"/>
        <item x="18"/>
        <item x="129"/>
        <item x="130"/>
        <item x="131"/>
        <item x="132"/>
        <item x="133"/>
        <item x="134"/>
        <item x="135"/>
        <item x="44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9"/>
        <item x="148"/>
        <item x="149"/>
        <item x="150"/>
        <item x="20"/>
        <item x="151"/>
        <item x="152"/>
        <item x="153"/>
        <item x="154"/>
        <item x="21"/>
        <item x="155"/>
        <item x="156"/>
        <item x="157"/>
        <item x="158"/>
        <item x="22"/>
        <item x="45"/>
        <item x="159"/>
        <item x="23"/>
        <item x="160"/>
        <item x="161"/>
        <item x="24"/>
        <item x="162"/>
        <item x="163"/>
        <item x="164"/>
        <item x="25"/>
        <item x="165"/>
        <item x="166"/>
        <item x="26"/>
        <item x="27"/>
        <item x="168"/>
        <item x="169"/>
        <item x="28"/>
        <item x="170"/>
        <item x="29"/>
        <item x="171"/>
        <item x="30"/>
        <item x="172"/>
        <item x="173"/>
        <item x="174"/>
        <item x="31"/>
        <item x="175"/>
        <item x="176"/>
        <item x="46"/>
        <item x="177"/>
        <item x="48"/>
        <item x="32"/>
        <item x="33"/>
        <item x="178"/>
        <item x="34"/>
        <item x="35"/>
        <item x="36"/>
        <item x="167"/>
      </items>
    </pivotField>
    <pivotField axis="axisRow" compact="0" outline="0" showAll="0" defaultSubtotal="0">
      <items count="179">
        <item x="91"/>
        <item x="140"/>
        <item x="166"/>
        <item x="36"/>
        <item x="61"/>
        <item x="5"/>
        <item x="108"/>
        <item x="111"/>
        <item x="106"/>
        <item x="42"/>
        <item x="102"/>
        <item x="104"/>
        <item x="107"/>
        <item x="101"/>
        <item x="105"/>
        <item x="103"/>
        <item x="110"/>
        <item x="99"/>
        <item x="100"/>
        <item x="109"/>
        <item x="114"/>
        <item x="112"/>
        <item x="168"/>
        <item x="131"/>
        <item x="31"/>
        <item x="113"/>
        <item x="130"/>
        <item x="28"/>
        <item x="154"/>
        <item x="77"/>
        <item x="0"/>
        <item x="150"/>
        <item x="171"/>
        <item x="178"/>
        <item x="26"/>
        <item x="27"/>
        <item x="92"/>
        <item x="124"/>
        <item x="132"/>
        <item x="117"/>
        <item x="169"/>
        <item x="71"/>
        <item x="158"/>
        <item x="74"/>
        <item x="151"/>
        <item x="115"/>
        <item x="69"/>
        <item x="6"/>
        <item x="147"/>
        <item x="137"/>
        <item x="175"/>
        <item x="162"/>
        <item x="129"/>
        <item x="126"/>
        <item x="84"/>
        <item x="4"/>
        <item x="54"/>
        <item x="157"/>
        <item x="47"/>
        <item x="20"/>
        <item x="125"/>
        <item x="41"/>
        <item x="170"/>
        <item x="3"/>
        <item x="38"/>
        <item x="46"/>
        <item x="94"/>
        <item x="55"/>
        <item x="22"/>
        <item x="16"/>
        <item x="73"/>
        <item x="96"/>
        <item x="148"/>
        <item x="75"/>
        <item x="83"/>
        <item x="9"/>
        <item x="29"/>
        <item x="76"/>
        <item x="93"/>
        <item x="86"/>
        <item x="136"/>
        <item x="13"/>
        <item x="48"/>
        <item x="160"/>
        <item x="32"/>
        <item x="79"/>
        <item x="11"/>
        <item x="37"/>
        <item x="17"/>
        <item x="174"/>
        <item x="98"/>
        <item x="7"/>
        <item x="135"/>
        <item x="176"/>
        <item x="57"/>
        <item x="50"/>
        <item x="49"/>
        <item x="63"/>
        <item x="30"/>
        <item x="152"/>
        <item x="149"/>
        <item x="173"/>
        <item x="59"/>
        <item x="120"/>
        <item x="127"/>
        <item x="153"/>
        <item x="134"/>
        <item x="18"/>
        <item x="45"/>
        <item x="156"/>
        <item x="167"/>
        <item x="145"/>
        <item x="138"/>
        <item x="14"/>
        <item x="15"/>
        <item x="78"/>
        <item x="155"/>
        <item x="1"/>
        <item x="163"/>
        <item x="118"/>
        <item x="67"/>
        <item x="8"/>
        <item x="119"/>
        <item x="68"/>
        <item x="2"/>
        <item x="25"/>
        <item x="89"/>
        <item x="72"/>
        <item x="85"/>
        <item x="52"/>
        <item x="161"/>
        <item x="164"/>
        <item x="177"/>
        <item x="10"/>
        <item x="62"/>
        <item x="116"/>
        <item x="43"/>
        <item x="40"/>
        <item x="144"/>
        <item x="53"/>
        <item x="51"/>
        <item x="90"/>
        <item x="88"/>
        <item x="44"/>
        <item x="122"/>
        <item x="121"/>
        <item x="33"/>
        <item x="34"/>
        <item x="35"/>
        <item x="128"/>
        <item x="133"/>
        <item x="80"/>
        <item x="141"/>
        <item x="142"/>
        <item x="143"/>
        <item x="95"/>
        <item x="66"/>
        <item x="65"/>
        <item x="12"/>
        <item x="64"/>
        <item x="70"/>
        <item x="139"/>
        <item x="97"/>
        <item x="58"/>
        <item x="56"/>
        <item x="60"/>
        <item x="82"/>
        <item x="123"/>
        <item x="159"/>
        <item x="21"/>
        <item x="23"/>
        <item x="19"/>
        <item x="81"/>
        <item x="146"/>
        <item x="165"/>
        <item x="39"/>
        <item x="172"/>
        <item x="24"/>
        <item x="87"/>
      </items>
    </pivotField>
    <pivotField axis="axisRow" compact="0" outline="0" multipleItemSelectionAllowed="1" showAll="0" defaultSubtotal="0">
      <items count="2">
        <item x="0"/>
        <item sd="0" x="1"/>
      </items>
    </pivotField>
    <pivotField axis="axisRow" compact="0" outline="0" showAll="0" defaultSubtotal="0">
      <items count="2">
        <item x="1"/>
        <item n=" " x="0"/>
      </items>
    </pivotField>
    <pivotField axis="axisRow" compact="0" outline="0" showAll="0">
      <items count="3">
        <item x="1"/>
        <item n=" " x="0"/>
        <item t="default"/>
      </items>
    </pivotField>
    <pivotField axis="axisPage" compact="0" outline="0" multipleItemSelectionAllowed="1" showAll="0" defaultSubtotal="0">
      <items count="4">
        <item h="1" x="3"/>
        <item x="0"/>
        <item h="1" x="2"/>
        <item h="1" x="1"/>
      </items>
    </pivotField>
  </pivotFields>
  <rowFields count="5">
    <field x="0"/>
    <field x="1"/>
    <field x="2"/>
    <field x="3"/>
    <field x="4"/>
  </rowFields>
  <rowItems count="6">
    <i>
      <x v="2"/>
      <x v="30"/>
      <x/>
      <x v="1"/>
      <x v="1"/>
    </i>
    <i>
      <x v="30"/>
      <x v="121"/>
      <x/>
      <x v="1"/>
      <x v="1"/>
    </i>
    <i>
      <x v="46"/>
      <x v="133"/>
      <x/>
      <x v="1"/>
      <x v="1"/>
    </i>
    <i>
      <x v="90"/>
      <x v="69"/>
      <x/>
      <x v="1"/>
      <x v="1"/>
    </i>
    <i>
      <x v="144"/>
      <x v="170"/>
      <x/>
      <x v="1"/>
      <x v="1"/>
    </i>
    <i t="grand">
      <x/>
    </i>
  </rowItems>
  <colItems count="1">
    <i/>
  </colItems>
  <pageFields count="1">
    <pageField fld="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rightToLeft="1" workbookViewId="0">
      <selection activeCell="B14" sqref="B14"/>
    </sheetView>
  </sheetViews>
  <sheetFormatPr defaultRowHeight="14.25" x14ac:dyDescent="0.2"/>
  <cols>
    <col min="1" max="1" width="23.375" bestFit="1" customWidth="1"/>
    <col min="2" max="2" width="19.5" customWidth="1"/>
    <col min="3" max="5" width="10.875" bestFit="1" customWidth="1"/>
  </cols>
  <sheetData>
    <row r="3" spans="1:5" x14ac:dyDescent="0.2">
      <c r="A3" s="4" t="s">
        <v>187</v>
      </c>
      <c r="B3" s="5" t="s">
        <v>180</v>
      </c>
    </row>
    <row r="5" spans="1:5" x14ac:dyDescent="0.2">
      <c r="A5" s="4" t="s">
        <v>184</v>
      </c>
      <c r="B5" s="4" t="s">
        <v>0</v>
      </c>
      <c r="C5" s="4" t="s">
        <v>180</v>
      </c>
      <c r="D5" s="4" t="s">
        <v>178</v>
      </c>
      <c r="E5" s="4" t="s">
        <v>179</v>
      </c>
    </row>
    <row r="6" spans="1:5" x14ac:dyDescent="0.2">
      <c r="A6">
        <v>1030</v>
      </c>
      <c r="B6" t="s">
        <v>1</v>
      </c>
      <c r="C6" t="s">
        <v>181</v>
      </c>
      <c r="D6" t="s">
        <v>189</v>
      </c>
      <c r="E6" t="s">
        <v>189</v>
      </c>
    </row>
    <row r="7" spans="1:5" x14ac:dyDescent="0.2">
      <c r="A7">
        <v>2030</v>
      </c>
      <c r="B7" t="s">
        <v>9</v>
      </c>
      <c r="C7" t="s">
        <v>181</v>
      </c>
      <c r="D7" t="s">
        <v>189</v>
      </c>
      <c r="E7" t="s">
        <v>189</v>
      </c>
    </row>
    <row r="8" spans="1:5" x14ac:dyDescent="0.2">
      <c r="A8">
        <v>2190</v>
      </c>
      <c r="B8" t="s">
        <v>11</v>
      </c>
      <c r="C8" t="s">
        <v>181</v>
      </c>
      <c r="D8" t="s">
        <v>189</v>
      </c>
      <c r="E8" t="s">
        <v>189</v>
      </c>
    </row>
    <row r="9" spans="1:5" x14ac:dyDescent="0.2">
      <c r="A9">
        <v>4020</v>
      </c>
      <c r="B9" t="s">
        <v>17</v>
      </c>
      <c r="C9" t="s">
        <v>181</v>
      </c>
      <c r="D9" t="s">
        <v>189</v>
      </c>
      <c r="E9" t="s">
        <v>189</v>
      </c>
    </row>
    <row r="10" spans="1:5" x14ac:dyDescent="0.2">
      <c r="A10">
        <v>8030</v>
      </c>
      <c r="B10" t="s">
        <v>24</v>
      </c>
      <c r="C10" t="s">
        <v>181</v>
      </c>
      <c r="D10" t="s">
        <v>189</v>
      </c>
      <c r="E10" t="s">
        <v>189</v>
      </c>
    </row>
    <row r="11" spans="1:5" x14ac:dyDescent="0.2">
      <c r="A11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rightToLeft="1" workbookViewId="0">
      <selection activeCell="B6" sqref="B6"/>
    </sheetView>
  </sheetViews>
  <sheetFormatPr defaultRowHeight="15.75" x14ac:dyDescent="0.25"/>
  <cols>
    <col min="1" max="1" width="13.25" style="1" customWidth="1"/>
    <col min="2" max="2" width="22.375" style="1" customWidth="1"/>
    <col min="3" max="3" width="13.625" style="1" customWidth="1"/>
    <col min="4" max="4" width="17.625" style="1" customWidth="1"/>
    <col min="5" max="5" width="13.625" style="1" customWidth="1"/>
    <col min="6" max="16384" width="9" style="1"/>
  </cols>
  <sheetData>
    <row r="1" spans="1:7" s="2" customFormat="1" ht="26.25" customHeight="1" x14ac:dyDescent="0.3">
      <c r="A1" s="15" t="s">
        <v>184</v>
      </c>
      <c r="B1" s="16" t="s">
        <v>0</v>
      </c>
      <c r="C1" s="17" t="s">
        <v>180</v>
      </c>
      <c r="D1" s="17" t="s">
        <v>178</v>
      </c>
      <c r="E1" s="17" t="s">
        <v>179</v>
      </c>
      <c r="F1" s="2" t="s">
        <v>187</v>
      </c>
    </row>
    <row r="2" spans="1:7" x14ac:dyDescent="0.25">
      <c r="A2" s="18">
        <v>1030</v>
      </c>
      <c r="B2" s="19" t="s">
        <v>1</v>
      </c>
      <c r="C2" s="20" t="s">
        <v>181</v>
      </c>
      <c r="D2" s="20"/>
      <c r="E2" s="20"/>
      <c r="F2" s="1" t="str">
        <f t="shared" ref="F2:F65" si="0">IF($C2&lt;&gt;"",C$1,IF($D2&lt;&gt;"",D$1,IF($E2&lt;&gt;"",E$1,"")))</f>
        <v>الحالة الاولى</v>
      </c>
    </row>
    <row r="3" spans="1:7" x14ac:dyDescent="0.25">
      <c r="A3" s="6">
        <v>1060</v>
      </c>
      <c r="B3" s="7" t="s">
        <v>2</v>
      </c>
      <c r="C3" s="8"/>
      <c r="D3" s="8" t="s">
        <v>182</v>
      </c>
      <c r="E3" s="8"/>
      <c r="F3" s="1" t="str">
        <f t="shared" si="0"/>
        <v>الحالة الثانية</v>
      </c>
    </row>
    <row r="4" spans="1:7" x14ac:dyDescent="0.25">
      <c r="A4" s="6">
        <v>1090</v>
      </c>
      <c r="B4" s="7" t="s">
        <v>3</v>
      </c>
      <c r="C4" s="11"/>
      <c r="D4" s="11"/>
      <c r="E4" s="11" t="s">
        <v>183</v>
      </c>
      <c r="F4" s="1" t="str">
        <f t="shared" si="0"/>
        <v>الحالة الثالثة</v>
      </c>
    </row>
    <row r="5" spans="1:7" x14ac:dyDescent="0.25">
      <c r="A5" s="8">
        <v>1210</v>
      </c>
      <c r="B5" s="9" t="s">
        <v>4</v>
      </c>
      <c r="C5" s="8"/>
      <c r="D5" s="8" t="s">
        <v>182</v>
      </c>
      <c r="E5" s="8"/>
      <c r="F5" s="1" t="str">
        <f t="shared" si="0"/>
        <v>الحالة الثانية</v>
      </c>
    </row>
    <row r="6" spans="1:7" x14ac:dyDescent="0.25">
      <c r="A6" s="11">
        <v>1213</v>
      </c>
      <c r="B6" s="12" t="s">
        <v>5</v>
      </c>
      <c r="C6" s="11"/>
      <c r="D6" s="11"/>
      <c r="E6" s="11" t="s">
        <v>183</v>
      </c>
      <c r="F6" s="1" t="str">
        <f t="shared" si="0"/>
        <v>الحالة الثالثة</v>
      </c>
    </row>
    <row r="7" spans="1:7" x14ac:dyDescent="0.25">
      <c r="A7" s="8">
        <v>1301</v>
      </c>
      <c r="B7" s="9" t="s">
        <v>6</v>
      </c>
      <c r="C7" s="8"/>
      <c r="D7" s="8" t="s">
        <v>182</v>
      </c>
      <c r="E7" s="8"/>
      <c r="F7" s="1" t="str">
        <f t="shared" si="0"/>
        <v>الحالة الثانية</v>
      </c>
    </row>
    <row r="8" spans="1:7" x14ac:dyDescent="0.25">
      <c r="A8" s="11">
        <v>1330</v>
      </c>
      <c r="B8" s="12" t="s">
        <v>7</v>
      </c>
      <c r="C8" s="11"/>
      <c r="D8" s="11"/>
      <c r="E8" s="11" t="s">
        <v>183</v>
      </c>
      <c r="F8" s="1" t="str">
        <f t="shared" si="0"/>
        <v>الحالة الثالثة</v>
      </c>
    </row>
    <row r="9" spans="1:7" x14ac:dyDescent="0.25">
      <c r="A9" s="8">
        <v>2002</v>
      </c>
      <c r="B9" s="9" t="s">
        <v>8</v>
      </c>
      <c r="C9" s="8"/>
      <c r="D9" s="8" t="s">
        <v>182</v>
      </c>
      <c r="E9" s="8"/>
      <c r="F9" s="1" t="str">
        <f t="shared" si="0"/>
        <v>الحالة الثانية</v>
      </c>
    </row>
    <row r="10" spans="1:7" x14ac:dyDescent="0.25">
      <c r="A10" s="11">
        <v>2030</v>
      </c>
      <c r="B10" s="12" t="s">
        <v>9</v>
      </c>
      <c r="C10" s="11" t="s">
        <v>181</v>
      </c>
      <c r="D10" s="11"/>
      <c r="E10" s="11"/>
      <c r="F10" s="1" t="str">
        <f t="shared" si="0"/>
        <v>الحالة الاولى</v>
      </c>
    </row>
    <row r="11" spans="1:7" x14ac:dyDescent="0.25">
      <c r="A11" s="8">
        <v>2170</v>
      </c>
      <c r="B11" s="9" t="s">
        <v>10</v>
      </c>
      <c r="C11" s="8"/>
      <c r="D11" s="8"/>
      <c r="E11" s="8"/>
      <c r="F11" s="1" t="str">
        <f t="shared" si="0"/>
        <v/>
      </c>
    </row>
    <row r="12" spans="1:7" x14ac:dyDescent="0.25">
      <c r="A12" s="11">
        <v>2190</v>
      </c>
      <c r="B12" s="12" t="s">
        <v>11</v>
      </c>
      <c r="C12" s="11" t="s">
        <v>181</v>
      </c>
      <c r="D12" s="11"/>
      <c r="E12" s="11"/>
      <c r="F12" s="1" t="str">
        <f t="shared" si="0"/>
        <v>الحالة الاولى</v>
      </c>
      <c r="G12" s="3"/>
    </row>
    <row r="13" spans="1:7" x14ac:dyDescent="0.25">
      <c r="A13" s="8">
        <v>2200</v>
      </c>
      <c r="B13" s="9" t="s">
        <v>12</v>
      </c>
      <c r="C13" s="8"/>
      <c r="D13" s="8"/>
      <c r="E13" s="8" t="s">
        <v>183</v>
      </c>
      <c r="F13" s="1" t="str">
        <f t="shared" si="0"/>
        <v>الحالة الثالثة</v>
      </c>
    </row>
    <row r="14" spans="1:7" x14ac:dyDescent="0.25">
      <c r="A14" s="11">
        <v>2250</v>
      </c>
      <c r="B14" s="12" t="s">
        <v>13</v>
      </c>
      <c r="C14" s="11"/>
      <c r="D14" s="11" t="s">
        <v>182</v>
      </c>
      <c r="E14" s="11"/>
      <c r="F14" s="1" t="str">
        <f t="shared" si="0"/>
        <v>الحالة الثانية</v>
      </c>
    </row>
    <row r="15" spans="1:7" x14ac:dyDescent="0.25">
      <c r="A15" s="8">
        <v>4002</v>
      </c>
      <c r="B15" s="9" t="s">
        <v>14</v>
      </c>
      <c r="C15" s="8"/>
      <c r="D15" s="8"/>
      <c r="E15" s="8" t="s">
        <v>183</v>
      </c>
      <c r="F15" s="1" t="str">
        <f t="shared" si="0"/>
        <v>الحالة الثالثة</v>
      </c>
    </row>
    <row r="16" spans="1:7" x14ac:dyDescent="0.25">
      <c r="A16" s="11">
        <v>4004</v>
      </c>
      <c r="B16" s="12" t="s">
        <v>15</v>
      </c>
      <c r="C16" s="11"/>
      <c r="D16" s="11"/>
      <c r="E16" s="11" t="s">
        <v>183</v>
      </c>
      <c r="F16" s="1" t="str">
        <f t="shared" si="0"/>
        <v>الحالة الثالثة</v>
      </c>
    </row>
    <row r="17" spans="1:6" x14ac:dyDescent="0.25">
      <c r="A17" s="8">
        <v>4005</v>
      </c>
      <c r="B17" s="9" t="s">
        <v>16</v>
      </c>
      <c r="C17" s="8"/>
      <c r="D17" s="8"/>
      <c r="E17" s="8" t="s">
        <v>183</v>
      </c>
      <c r="F17" s="1" t="str">
        <f t="shared" si="0"/>
        <v>الحالة الثالثة</v>
      </c>
    </row>
    <row r="18" spans="1:6" x14ac:dyDescent="0.25">
      <c r="A18" s="11">
        <v>4020</v>
      </c>
      <c r="B18" s="12" t="s">
        <v>17</v>
      </c>
      <c r="C18" s="11" t="s">
        <v>181</v>
      </c>
      <c r="D18" s="11"/>
      <c r="E18" s="11"/>
      <c r="F18" s="1" t="str">
        <f t="shared" si="0"/>
        <v>الحالة الاولى</v>
      </c>
    </row>
    <row r="19" spans="1:6" x14ac:dyDescent="0.25">
      <c r="A19" s="8">
        <v>4061</v>
      </c>
      <c r="B19" s="9" t="s">
        <v>18</v>
      </c>
      <c r="C19" s="8"/>
      <c r="D19" s="8" t="s">
        <v>182</v>
      </c>
      <c r="E19" s="8"/>
      <c r="F19" s="1" t="str">
        <f t="shared" si="0"/>
        <v>الحالة الثانية</v>
      </c>
    </row>
    <row r="20" spans="1:6" x14ac:dyDescent="0.25">
      <c r="A20" s="11">
        <v>4190</v>
      </c>
      <c r="B20" s="12" t="s">
        <v>19</v>
      </c>
      <c r="C20" s="11"/>
      <c r="D20" s="11" t="s">
        <v>182</v>
      </c>
      <c r="E20" s="11"/>
      <c r="F20" s="1" t="str">
        <f t="shared" si="0"/>
        <v>الحالة الثانية</v>
      </c>
    </row>
    <row r="21" spans="1:6" x14ac:dyDescent="0.25">
      <c r="A21" s="8">
        <v>6010</v>
      </c>
      <c r="B21" s="9" t="s">
        <v>20</v>
      </c>
      <c r="C21" s="8"/>
      <c r="D21" s="8"/>
      <c r="E21" s="8" t="s">
        <v>183</v>
      </c>
      <c r="F21" s="1" t="str">
        <f t="shared" si="0"/>
        <v>الحالة الثالثة</v>
      </c>
    </row>
    <row r="22" spans="1:6" x14ac:dyDescent="0.25">
      <c r="A22" s="11">
        <v>6060</v>
      </c>
      <c r="B22" s="12" t="s">
        <v>21</v>
      </c>
      <c r="C22" s="11"/>
      <c r="D22" s="11" t="s">
        <v>182</v>
      </c>
      <c r="E22" s="11"/>
      <c r="F22" s="1" t="str">
        <f t="shared" si="0"/>
        <v>الحالة الثانية</v>
      </c>
    </row>
    <row r="23" spans="1:6" x14ac:dyDescent="0.25">
      <c r="A23" s="8">
        <v>7020</v>
      </c>
      <c r="B23" s="9" t="s">
        <v>22</v>
      </c>
      <c r="C23" s="8"/>
      <c r="D23" s="8" t="s">
        <v>182</v>
      </c>
      <c r="E23" s="8"/>
      <c r="F23" s="1" t="str">
        <f t="shared" si="0"/>
        <v>الحالة الثانية</v>
      </c>
    </row>
    <row r="24" spans="1:6" x14ac:dyDescent="0.25">
      <c r="A24" s="6">
        <v>8011</v>
      </c>
      <c r="B24" s="7" t="s">
        <v>23</v>
      </c>
      <c r="C24" s="11"/>
      <c r="D24" s="11"/>
      <c r="E24" s="11"/>
      <c r="F24" s="1" t="str">
        <f t="shared" si="0"/>
        <v/>
      </c>
    </row>
    <row r="25" spans="1:6" x14ac:dyDescent="0.25">
      <c r="A25" s="6">
        <v>8030</v>
      </c>
      <c r="B25" s="7" t="s">
        <v>24</v>
      </c>
      <c r="C25" s="8" t="s">
        <v>181</v>
      </c>
      <c r="D25" s="8"/>
      <c r="E25" s="8"/>
      <c r="F25" s="1" t="str">
        <f t="shared" si="0"/>
        <v>الحالة الاولى</v>
      </c>
    </row>
    <row r="26" spans="1:6" x14ac:dyDescent="0.25">
      <c r="A26" s="6">
        <v>8060</v>
      </c>
      <c r="B26" s="7" t="s">
        <v>25</v>
      </c>
      <c r="C26" s="11"/>
      <c r="D26" s="11"/>
      <c r="E26" s="11"/>
      <c r="F26" s="1" t="str">
        <f t="shared" si="0"/>
        <v/>
      </c>
    </row>
    <row r="27" spans="1:6" x14ac:dyDescent="0.25">
      <c r="A27" s="6">
        <v>8100</v>
      </c>
      <c r="B27" s="7" t="s">
        <v>26</v>
      </c>
      <c r="C27" s="8"/>
      <c r="D27" s="8"/>
      <c r="E27" s="8"/>
      <c r="F27" s="1" t="str">
        <f t="shared" si="0"/>
        <v/>
      </c>
    </row>
    <row r="28" spans="1:6" x14ac:dyDescent="0.25">
      <c r="A28" s="6">
        <v>8130</v>
      </c>
      <c r="B28" s="7" t="s">
        <v>27</v>
      </c>
      <c r="C28" s="11"/>
      <c r="D28" s="11"/>
      <c r="E28" s="11"/>
      <c r="F28" s="1" t="str">
        <f t="shared" si="0"/>
        <v/>
      </c>
    </row>
    <row r="29" spans="1:6" x14ac:dyDescent="0.25">
      <c r="A29" s="6">
        <v>8140</v>
      </c>
      <c r="B29" s="7" t="s">
        <v>28</v>
      </c>
      <c r="C29" s="8"/>
      <c r="D29" s="8"/>
      <c r="E29" s="8"/>
      <c r="F29" s="1" t="str">
        <f t="shared" si="0"/>
        <v/>
      </c>
    </row>
    <row r="30" spans="1:6" x14ac:dyDescent="0.25">
      <c r="A30" s="6">
        <v>8170</v>
      </c>
      <c r="B30" s="7" t="s">
        <v>29</v>
      </c>
      <c r="C30" s="13"/>
      <c r="D30" s="13"/>
      <c r="E30" s="13"/>
      <c r="F30" s="1" t="str">
        <f t="shared" si="0"/>
        <v/>
      </c>
    </row>
    <row r="31" spans="1:6" x14ac:dyDescent="0.25">
      <c r="A31" s="6">
        <v>8190</v>
      </c>
      <c r="B31" s="7" t="s">
        <v>30</v>
      </c>
      <c r="C31" s="10"/>
      <c r="D31" s="10"/>
      <c r="E31" s="10"/>
      <c r="F31" s="1" t="str">
        <f t="shared" si="0"/>
        <v/>
      </c>
    </row>
    <row r="32" spans="1:6" x14ac:dyDescent="0.25">
      <c r="A32" s="6">
        <v>8210</v>
      </c>
      <c r="B32" s="7" t="s">
        <v>31</v>
      </c>
      <c r="C32" s="13"/>
      <c r="D32" s="13"/>
      <c r="E32" s="13"/>
      <c r="F32" s="1" t="str">
        <f t="shared" si="0"/>
        <v/>
      </c>
    </row>
    <row r="33" spans="1:6" x14ac:dyDescent="0.25">
      <c r="A33" s="6">
        <v>8250</v>
      </c>
      <c r="B33" s="7" t="s">
        <v>32</v>
      </c>
      <c r="C33" s="10"/>
      <c r="D33" s="10"/>
      <c r="E33" s="10"/>
      <c r="F33" s="1" t="str">
        <f t="shared" si="0"/>
        <v/>
      </c>
    </row>
    <row r="34" spans="1:6" x14ac:dyDescent="0.25">
      <c r="A34" s="6">
        <v>8310</v>
      </c>
      <c r="B34" s="7" t="s">
        <v>33</v>
      </c>
      <c r="C34" s="13"/>
      <c r="D34" s="13"/>
      <c r="E34" s="13"/>
      <c r="F34" s="1" t="str">
        <f t="shared" si="0"/>
        <v/>
      </c>
    </row>
    <row r="35" spans="1:6" x14ac:dyDescent="0.25">
      <c r="A35" s="6">
        <v>8311</v>
      </c>
      <c r="B35" s="7" t="s">
        <v>34</v>
      </c>
      <c r="C35" s="10"/>
      <c r="D35" s="10"/>
      <c r="E35" s="10"/>
      <c r="F35" s="1" t="str">
        <f t="shared" si="0"/>
        <v/>
      </c>
    </row>
    <row r="36" spans="1:6" x14ac:dyDescent="0.25">
      <c r="A36" s="6">
        <v>9400</v>
      </c>
      <c r="B36" s="7" t="s">
        <v>35</v>
      </c>
      <c r="C36" s="13"/>
      <c r="D36" s="13"/>
      <c r="E36" s="13"/>
      <c r="F36" s="1" t="str">
        <f t="shared" si="0"/>
        <v/>
      </c>
    </row>
    <row r="37" spans="1:6" x14ac:dyDescent="0.25">
      <c r="A37" s="6">
        <v>9401</v>
      </c>
      <c r="B37" s="7" t="s">
        <v>36</v>
      </c>
      <c r="C37" s="10"/>
      <c r="D37" s="10"/>
      <c r="E37" s="10"/>
      <c r="F37" s="1" t="str">
        <f t="shared" si="0"/>
        <v/>
      </c>
    </row>
    <row r="38" spans="1:6" x14ac:dyDescent="0.25">
      <c r="A38" s="6">
        <v>9402</v>
      </c>
      <c r="B38" s="7" t="s">
        <v>37</v>
      </c>
      <c r="C38" s="13"/>
      <c r="D38" s="13"/>
      <c r="E38" s="13"/>
      <c r="F38" s="1" t="str">
        <f t="shared" si="0"/>
        <v/>
      </c>
    </row>
    <row r="39" spans="1:6" x14ac:dyDescent="0.25">
      <c r="A39" s="8">
        <v>1320</v>
      </c>
      <c r="B39" s="9" t="s">
        <v>38</v>
      </c>
      <c r="C39" s="10"/>
      <c r="D39" s="10"/>
      <c r="E39" s="10"/>
      <c r="F39" s="1" t="str">
        <f t="shared" si="0"/>
        <v/>
      </c>
    </row>
    <row r="40" spans="1:6" x14ac:dyDescent="0.25">
      <c r="A40" s="11">
        <v>1810</v>
      </c>
      <c r="B40" s="12" t="s">
        <v>39</v>
      </c>
      <c r="C40" s="13"/>
      <c r="D40" s="13"/>
      <c r="E40" s="13"/>
      <c r="F40" s="1" t="str">
        <f t="shared" si="0"/>
        <v/>
      </c>
    </row>
    <row r="41" spans="1:6" x14ac:dyDescent="0.25">
      <c r="A41" s="8">
        <v>2100</v>
      </c>
      <c r="B41" s="9" t="s">
        <v>40</v>
      </c>
      <c r="C41" s="10"/>
      <c r="D41" s="10"/>
      <c r="E41" s="10"/>
      <c r="F41" s="1" t="str">
        <f t="shared" si="0"/>
        <v/>
      </c>
    </row>
    <row r="42" spans="1:6" x14ac:dyDescent="0.25">
      <c r="A42" s="11">
        <v>2130</v>
      </c>
      <c r="B42" s="12" t="s">
        <v>41</v>
      </c>
      <c r="C42" s="13"/>
      <c r="D42" s="13"/>
      <c r="E42" s="13"/>
      <c r="F42" s="1" t="str">
        <f t="shared" si="0"/>
        <v/>
      </c>
    </row>
    <row r="43" spans="1:6" x14ac:dyDescent="0.25">
      <c r="A43" s="8">
        <v>2260</v>
      </c>
      <c r="B43" s="9" t="s">
        <v>42</v>
      </c>
      <c r="C43" s="10"/>
      <c r="D43" s="10"/>
      <c r="E43" s="10"/>
      <c r="F43" s="1" t="str">
        <f t="shared" si="0"/>
        <v/>
      </c>
    </row>
    <row r="44" spans="1:6" x14ac:dyDescent="0.25">
      <c r="A44" s="11">
        <v>3080</v>
      </c>
      <c r="B44" s="12" t="s">
        <v>43</v>
      </c>
      <c r="C44" s="13"/>
      <c r="D44" s="13"/>
      <c r="E44" s="13"/>
      <c r="F44" s="1" t="str">
        <f t="shared" si="0"/>
        <v/>
      </c>
    </row>
    <row r="45" spans="1:6" x14ac:dyDescent="0.25">
      <c r="A45" s="8">
        <v>4170</v>
      </c>
      <c r="B45" s="9" t="s">
        <v>44</v>
      </c>
      <c r="C45" s="10"/>
      <c r="D45" s="10"/>
      <c r="E45" s="10"/>
      <c r="F45" s="1" t="str">
        <f t="shared" si="0"/>
        <v/>
      </c>
    </row>
    <row r="46" spans="1:6" x14ac:dyDescent="0.25">
      <c r="A46" s="11">
        <v>4270</v>
      </c>
      <c r="B46" s="12" t="s">
        <v>45</v>
      </c>
      <c r="C46" s="13"/>
      <c r="D46" s="13"/>
      <c r="E46" s="13"/>
      <c r="F46" s="1" t="str">
        <f t="shared" si="0"/>
        <v/>
      </c>
    </row>
    <row r="47" spans="1:6" x14ac:dyDescent="0.25">
      <c r="A47" s="6">
        <v>8012</v>
      </c>
      <c r="B47" s="7" t="s">
        <v>46</v>
      </c>
      <c r="C47" s="10"/>
      <c r="D47" s="10"/>
      <c r="E47" s="10"/>
      <c r="F47" s="1" t="str">
        <f t="shared" si="0"/>
        <v/>
      </c>
    </row>
    <row r="48" spans="1:6" x14ac:dyDescent="0.25">
      <c r="A48" s="6">
        <v>8280</v>
      </c>
      <c r="B48" s="7" t="s">
        <v>47</v>
      </c>
      <c r="C48" s="13"/>
      <c r="D48" s="13"/>
      <c r="E48" s="13"/>
      <c r="F48" s="1" t="str">
        <f t="shared" si="0"/>
        <v/>
      </c>
    </row>
    <row r="49" spans="1:6" x14ac:dyDescent="0.25">
      <c r="A49" s="8">
        <v>4110</v>
      </c>
      <c r="B49" s="9" t="s">
        <v>48</v>
      </c>
      <c r="C49" s="10"/>
      <c r="D49" s="10"/>
      <c r="E49" s="10"/>
      <c r="F49" s="1" t="str">
        <f t="shared" si="0"/>
        <v/>
      </c>
    </row>
    <row r="50" spans="1:6" x14ac:dyDescent="0.25">
      <c r="A50" s="6">
        <v>8300</v>
      </c>
      <c r="B50" s="7" t="s">
        <v>49</v>
      </c>
      <c r="C50" s="13"/>
      <c r="D50" s="13"/>
      <c r="E50" s="13"/>
      <c r="F50" s="1" t="str">
        <f t="shared" si="0"/>
        <v/>
      </c>
    </row>
    <row r="51" spans="1:6" x14ac:dyDescent="0.25">
      <c r="A51" s="6">
        <v>1010</v>
      </c>
      <c r="B51" s="7" t="s">
        <v>50</v>
      </c>
      <c r="C51" s="10"/>
      <c r="D51" s="10"/>
      <c r="E51" s="10"/>
      <c r="F51" s="1" t="str">
        <f t="shared" si="0"/>
        <v/>
      </c>
    </row>
    <row r="52" spans="1:6" x14ac:dyDescent="0.25">
      <c r="A52" s="11">
        <v>1020</v>
      </c>
      <c r="B52" s="12" t="s">
        <v>51</v>
      </c>
      <c r="C52" s="13"/>
      <c r="D52" s="13"/>
      <c r="E52" s="13"/>
      <c r="F52" s="1" t="str">
        <f t="shared" si="0"/>
        <v/>
      </c>
    </row>
    <row r="53" spans="1:6" x14ac:dyDescent="0.25">
      <c r="A53" s="6">
        <v>1031</v>
      </c>
      <c r="B53" s="7" t="s">
        <v>52</v>
      </c>
      <c r="C53" s="10"/>
      <c r="D53" s="10"/>
      <c r="E53" s="10"/>
      <c r="F53" s="1" t="str">
        <f t="shared" si="0"/>
        <v/>
      </c>
    </row>
    <row r="54" spans="1:6" x14ac:dyDescent="0.25">
      <c r="A54" s="6">
        <v>1040</v>
      </c>
      <c r="B54" s="7" t="s">
        <v>53</v>
      </c>
      <c r="C54" s="13"/>
      <c r="D54" s="13"/>
      <c r="E54" s="13"/>
      <c r="F54" s="1" t="str">
        <f t="shared" si="0"/>
        <v/>
      </c>
    </row>
    <row r="55" spans="1:6" x14ac:dyDescent="0.25">
      <c r="A55" s="6">
        <v>1044</v>
      </c>
      <c r="B55" s="7" t="s">
        <v>54</v>
      </c>
      <c r="C55" s="10"/>
      <c r="D55" s="10"/>
      <c r="E55" s="10"/>
      <c r="F55" s="1" t="str">
        <f t="shared" si="0"/>
        <v/>
      </c>
    </row>
    <row r="56" spans="1:6" x14ac:dyDescent="0.25">
      <c r="A56" s="6">
        <v>1050</v>
      </c>
      <c r="B56" s="7" t="s">
        <v>55</v>
      </c>
      <c r="C56" s="13"/>
      <c r="D56" s="13"/>
      <c r="E56" s="13"/>
      <c r="F56" s="1" t="str">
        <f t="shared" si="0"/>
        <v/>
      </c>
    </row>
    <row r="57" spans="1:6" x14ac:dyDescent="0.25">
      <c r="A57" s="6">
        <v>1080</v>
      </c>
      <c r="B57" s="7" t="s">
        <v>56</v>
      </c>
      <c r="C57" s="10"/>
      <c r="D57" s="10"/>
      <c r="E57" s="10"/>
      <c r="F57" s="1" t="str">
        <f t="shared" si="0"/>
        <v/>
      </c>
    </row>
    <row r="58" spans="1:6" x14ac:dyDescent="0.25">
      <c r="A58" s="11">
        <v>1120</v>
      </c>
      <c r="B58" s="12" t="s">
        <v>57</v>
      </c>
      <c r="C58" s="13"/>
      <c r="D58" s="13"/>
      <c r="E58" s="13"/>
      <c r="F58" s="1" t="str">
        <f t="shared" si="0"/>
        <v/>
      </c>
    </row>
    <row r="59" spans="1:6" x14ac:dyDescent="0.25">
      <c r="A59" s="8">
        <v>1140</v>
      </c>
      <c r="B59" s="9" t="s">
        <v>58</v>
      </c>
      <c r="C59" s="10"/>
      <c r="D59" s="10"/>
      <c r="E59" s="10"/>
      <c r="F59" s="1" t="str">
        <f t="shared" si="0"/>
        <v/>
      </c>
    </row>
    <row r="60" spans="1:6" x14ac:dyDescent="0.25">
      <c r="A60" s="11">
        <v>1150</v>
      </c>
      <c r="B60" s="12" t="s">
        <v>59</v>
      </c>
      <c r="C60" s="13"/>
      <c r="D60" s="13"/>
      <c r="E60" s="13"/>
      <c r="F60" s="1" t="str">
        <f t="shared" si="0"/>
        <v/>
      </c>
    </row>
    <row r="61" spans="1:6" x14ac:dyDescent="0.25">
      <c r="A61" s="8">
        <v>1201</v>
      </c>
      <c r="B61" s="9" t="s">
        <v>60</v>
      </c>
      <c r="C61" s="10"/>
      <c r="D61" s="10"/>
      <c r="E61" s="10"/>
      <c r="F61" s="1" t="str">
        <f t="shared" si="0"/>
        <v/>
      </c>
    </row>
    <row r="62" spans="1:6" x14ac:dyDescent="0.25">
      <c r="A62" s="11">
        <v>1211</v>
      </c>
      <c r="B62" s="12" t="s">
        <v>61</v>
      </c>
      <c r="C62" s="13"/>
      <c r="D62" s="13"/>
      <c r="E62" s="13"/>
      <c r="F62" s="1" t="str">
        <f t="shared" si="0"/>
        <v/>
      </c>
    </row>
    <row r="63" spans="1:6" x14ac:dyDescent="0.25">
      <c r="A63" s="8">
        <v>1212</v>
      </c>
      <c r="B63" s="9" t="s">
        <v>62</v>
      </c>
      <c r="C63" s="10"/>
      <c r="D63" s="10"/>
      <c r="E63" s="10"/>
      <c r="F63" s="1" t="str">
        <f t="shared" si="0"/>
        <v/>
      </c>
    </row>
    <row r="64" spans="1:6" x14ac:dyDescent="0.25">
      <c r="A64" s="11">
        <v>1214</v>
      </c>
      <c r="B64" s="12" t="s">
        <v>63</v>
      </c>
      <c r="C64" s="13"/>
      <c r="D64" s="13"/>
      <c r="E64" s="13"/>
      <c r="F64" s="1" t="str">
        <f t="shared" si="0"/>
        <v/>
      </c>
    </row>
    <row r="65" spans="1:6" x14ac:dyDescent="0.25">
      <c r="A65" s="8">
        <v>1302</v>
      </c>
      <c r="B65" s="9" t="s">
        <v>64</v>
      </c>
      <c r="C65" s="10"/>
      <c r="D65" s="10"/>
      <c r="E65" s="10"/>
      <c r="F65" s="1" t="str">
        <f t="shared" si="0"/>
        <v/>
      </c>
    </row>
    <row r="66" spans="1:6" x14ac:dyDescent="0.25">
      <c r="A66" s="6">
        <v>1310</v>
      </c>
      <c r="B66" s="7" t="s">
        <v>65</v>
      </c>
      <c r="C66" s="13"/>
      <c r="D66" s="13"/>
      <c r="E66" s="13"/>
      <c r="F66" s="1" t="str">
        <f t="shared" ref="F66:F129" si="1">IF($C66&lt;&gt;"",C$1,IF($D66&lt;&gt;"",D$1,IF($E66&lt;&gt;"",E$1,"")))</f>
        <v/>
      </c>
    </row>
    <row r="67" spans="1:6" x14ac:dyDescent="0.25">
      <c r="A67" s="8">
        <v>1820</v>
      </c>
      <c r="B67" s="9" t="s">
        <v>66</v>
      </c>
      <c r="C67" s="10"/>
      <c r="D67" s="10"/>
      <c r="E67" s="10"/>
      <c r="F67" s="1" t="str">
        <f t="shared" si="1"/>
        <v/>
      </c>
    </row>
    <row r="68" spans="1:6" x14ac:dyDescent="0.25">
      <c r="A68" s="11">
        <v>2001</v>
      </c>
      <c r="B68" s="12" t="s">
        <v>67</v>
      </c>
      <c r="C68" s="13"/>
      <c r="D68" s="13"/>
      <c r="E68" s="13"/>
      <c r="F68" s="1" t="str">
        <f t="shared" si="1"/>
        <v/>
      </c>
    </row>
    <row r="69" spans="1:6" x14ac:dyDescent="0.25">
      <c r="A69" s="8">
        <v>2010</v>
      </c>
      <c r="B69" s="9" t="s">
        <v>68</v>
      </c>
      <c r="C69" s="10"/>
      <c r="D69" s="10"/>
      <c r="E69" s="10"/>
      <c r="F69" s="1" t="str">
        <f t="shared" si="1"/>
        <v/>
      </c>
    </row>
    <row r="70" spans="1:6" x14ac:dyDescent="0.25">
      <c r="A70" s="11">
        <v>2020</v>
      </c>
      <c r="B70" s="12" t="s">
        <v>69</v>
      </c>
      <c r="C70" s="13"/>
      <c r="D70" s="13"/>
      <c r="E70" s="13"/>
      <c r="F70" s="1" t="str">
        <f t="shared" si="1"/>
        <v/>
      </c>
    </row>
    <row r="71" spans="1:6" x14ac:dyDescent="0.25">
      <c r="A71" s="8">
        <v>2040</v>
      </c>
      <c r="B71" s="9" t="s">
        <v>70</v>
      </c>
      <c r="C71" s="10"/>
      <c r="D71" s="10"/>
      <c r="E71" s="10"/>
      <c r="F71" s="1" t="str">
        <f t="shared" si="1"/>
        <v/>
      </c>
    </row>
    <row r="72" spans="1:6" x14ac:dyDescent="0.25">
      <c r="A72" s="11">
        <v>2050</v>
      </c>
      <c r="B72" s="12" t="s">
        <v>71</v>
      </c>
      <c r="C72" s="13"/>
      <c r="D72" s="13"/>
      <c r="E72" s="13"/>
      <c r="F72" s="1" t="str">
        <f t="shared" si="1"/>
        <v/>
      </c>
    </row>
    <row r="73" spans="1:6" x14ac:dyDescent="0.25">
      <c r="A73" s="8">
        <v>2060</v>
      </c>
      <c r="B73" s="9" t="s">
        <v>72</v>
      </c>
      <c r="C73" s="10"/>
      <c r="D73" s="10"/>
      <c r="E73" s="10"/>
      <c r="F73" s="1" t="str">
        <f t="shared" si="1"/>
        <v/>
      </c>
    </row>
    <row r="74" spans="1:6" x14ac:dyDescent="0.25">
      <c r="A74" s="11">
        <v>2070</v>
      </c>
      <c r="B74" s="12" t="s">
        <v>73</v>
      </c>
      <c r="C74" s="13"/>
      <c r="D74" s="13"/>
      <c r="E74" s="13"/>
      <c r="F74" s="1" t="str">
        <f t="shared" si="1"/>
        <v/>
      </c>
    </row>
    <row r="75" spans="1:6" x14ac:dyDescent="0.25">
      <c r="A75" s="8">
        <v>2080</v>
      </c>
      <c r="B75" s="9" t="s">
        <v>74</v>
      </c>
      <c r="C75" s="10"/>
      <c r="D75" s="10"/>
      <c r="E75" s="10"/>
      <c r="F75" s="1" t="str">
        <f t="shared" si="1"/>
        <v/>
      </c>
    </row>
    <row r="76" spans="1:6" x14ac:dyDescent="0.25">
      <c r="A76" s="11">
        <v>2090</v>
      </c>
      <c r="B76" s="12" t="s">
        <v>75</v>
      </c>
      <c r="C76" s="13"/>
      <c r="D76" s="13"/>
      <c r="E76" s="13"/>
      <c r="F76" s="1" t="str">
        <f t="shared" si="1"/>
        <v/>
      </c>
    </row>
    <row r="77" spans="1:6" x14ac:dyDescent="0.25">
      <c r="A77" s="8">
        <v>2110</v>
      </c>
      <c r="B77" s="9" t="s">
        <v>76</v>
      </c>
      <c r="C77" s="10"/>
      <c r="D77" s="10"/>
      <c r="E77" s="10"/>
      <c r="F77" s="1" t="str">
        <f t="shared" si="1"/>
        <v/>
      </c>
    </row>
    <row r="78" spans="1:6" x14ac:dyDescent="0.25">
      <c r="A78" s="11">
        <v>2120</v>
      </c>
      <c r="B78" s="12" t="s">
        <v>77</v>
      </c>
      <c r="C78" s="13"/>
      <c r="D78" s="13"/>
      <c r="E78" s="13"/>
      <c r="F78" s="1" t="str">
        <f t="shared" si="1"/>
        <v/>
      </c>
    </row>
    <row r="79" spans="1:6" x14ac:dyDescent="0.25">
      <c r="A79" s="8">
        <v>2140</v>
      </c>
      <c r="B79" s="9" t="s">
        <v>78</v>
      </c>
      <c r="C79" s="10"/>
      <c r="D79" s="10"/>
      <c r="E79" s="10"/>
      <c r="F79" s="1" t="str">
        <f t="shared" si="1"/>
        <v/>
      </c>
    </row>
    <row r="80" spans="1:6" x14ac:dyDescent="0.25">
      <c r="A80" s="11">
        <v>2150</v>
      </c>
      <c r="B80" s="12" t="s">
        <v>79</v>
      </c>
      <c r="C80" s="13"/>
      <c r="D80" s="13"/>
      <c r="E80" s="13"/>
      <c r="F80" s="1" t="str">
        <f t="shared" si="1"/>
        <v/>
      </c>
    </row>
    <row r="81" spans="1:6" x14ac:dyDescent="0.25">
      <c r="A81" s="8">
        <v>2160</v>
      </c>
      <c r="B81" s="9" t="s">
        <v>80</v>
      </c>
      <c r="C81" s="10"/>
      <c r="D81" s="10"/>
      <c r="E81" s="10"/>
      <c r="F81" s="1" t="str">
        <f t="shared" si="1"/>
        <v/>
      </c>
    </row>
    <row r="82" spans="1:6" x14ac:dyDescent="0.25">
      <c r="A82" s="11">
        <v>2180</v>
      </c>
      <c r="B82" s="12" t="s">
        <v>81</v>
      </c>
      <c r="C82" s="13"/>
      <c r="D82" s="13"/>
      <c r="E82" s="13"/>
      <c r="F82" s="1" t="str">
        <f t="shared" si="1"/>
        <v/>
      </c>
    </row>
    <row r="83" spans="1:6" x14ac:dyDescent="0.25">
      <c r="A83" s="8">
        <v>2210</v>
      </c>
      <c r="B83" s="9" t="s">
        <v>82</v>
      </c>
      <c r="C83" s="10"/>
      <c r="D83" s="10"/>
      <c r="E83" s="10"/>
      <c r="F83" s="1" t="str">
        <f t="shared" si="1"/>
        <v/>
      </c>
    </row>
    <row r="84" spans="1:6" x14ac:dyDescent="0.25">
      <c r="A84" s="11">
        <v>2220</v>
      </c>
      <c r="B84" s="12" t="s">
        <v>83</v>
      </c>
      <c r="C84" s="13"/>
      <c r="D84" s="13"/>
      <c r="E84" s="13"/>
      <c r="F84" s="1" t="str">
        <f t="shared" si="1"/>
        <v/>
      </c>
    </row>
    <row r="85" spans="1:6" x14ac:dyDescent="0.25">
      <c r="A85" s="8">
        <v>2230</v>
      </c>
      <c r="B85" s="9" t="s">
        <v>84</v>
      </c>
      <c r="C85" s="10"/>
      <c r="D85" s="10"/>
      <c r="E85" s="10"/>
      <c r="F85" s="1" t="str">
        <f t="shared" si="1"/>
        <v/>
      </c>
    </row>
    <row r="86" spans="1:6" x14ac:dyDescent="0.25">
      <c r="A86" s="11">
        <v>2240</v>
      </c>
      <c r="B86" s="12" t="s">
        <v>85</v>
      </c>
      <c r="C86" s="13"/>
      <c r="D86" s="13"/>
      <c r="E86" s="13"/>
      <c r="F86" s="1" t="str">
        <f t="shared" si="1"/>
        <v/>
      </c>
    </row>
    <row r="87" spans="1:6" x14ac:dyDescent="0.25">
      <c r="A87" s="8">
        <v>2270</v>
      </c>
      <c r="B87" s="9" t="s">
        <v>86</v>
      </c>
      <c r="C87" s="10"/>
      <c r="D87" s="10"/>
      <c r="E87" s="10"/>
      <c r="F87" s="1" t="str">
        <f t="shared" si="1"/>
        <v/>
      </c>
    </row>
    <row r="88" spans="1:6" x14ac:dyDescent="0.25">
      <c r="A88" s="11">
        <v>2280</v>
      </c>
      <c r="B88" s="12" t="s">
        <v>87</v>
      </c>
      <c r="C88" s="13"/>
      <c r="D88" s="13"/>
      <c r="E88" s="13"/>
      <c r="F88" s="1" t="str">
        <f t="shared" si="1"/>
        <v/>
      </c>
    </row>
    <row r="89" spans="1:6" x14ac:dyDescent="0.25">
      <c r="A89" s="8">
        <v>2290</v>
      </c>
      <c r="B89" s="9" t="s">
        <v>88</v>
      </c>
      <c r="C89" s="10"/>
      <c r="D89" s="10"/>
      <c r="E89" s="10"/>
      <c r="F89" s="1" t="str">
        <f t="shared" si="1"/>
        <v/>
      </c>
    </row>
    <row r="90" spans="1:6" x14ac:dyDescent="0.25">
      <c r="A90" s="11">
        <v>2300</v>
      </c>
      <c r="B90" s="12" t="s">
        <v>89</v>
      </c>
      <c r="C90" s="13"/>
      <c r="D90" s="13"/>
      <c r="E90" s="13"/>
      <c r="F90" s="1" t="str">
        <f t="shared" si="1"/>
        <v/>
      </c>
    </row>
    <row r="91" spans="1:6" x14ac:dyDescent="0.25">
      <c r="A91" s="8">
        <v>2310</v>
      </c>
      <c r="B91" s="9" t="s">
        <v>90</v>
      </c>
      <c r="C91" s="10"/>
      <c r="D91" s="10"/>
      <c r="E91" s="10"/>
      <c r="F91" s="1" t="str">
        <f t="shared" si="1"/>
        <v/>
      </c>
    </row>
    <row r="92" spans="1:6" x14ac:dyDescent="0.25">
      <c r="A92" s="6">
        <v>2311</v>
      </c>
      <c r="B92" s="7" t="s">
        <v>91</v>
      </c>
      <c r="C92" s="13"/>
      <c r="D92" s="13"/>
      <c r="E92" s="13"/>
      <c r="F92" s="1" t="str">
        <f t="shared" si="1"/>
        <v/>
      </c>
    </row>
    <row r="93" spans="1:6" x14ac:dyDescent="0.25">
      <c r="A93" s="6">
        <v>2315</v>
      </c>
      <c r="B93" s="7">
        <v>2315</v>
      </c>
      <c r="C93" s="10"/>
      <c r="D93" s="10"/>
      <c r="E93" s="10"/>
      <c r="F93" s="1" t="str">
        <f t="shared" si="1"/>
        <v/>
      </c>
    </row>
    <row r="94" spans="1:6" x14ac:dyDescent="0.25">
      <c r="A94" s="11">
        <v>2320</v>
      </c>
      <c r="B94" s="12" t="s">
        <v>92</v>
      </c>
      <c r="C94" s="13"/>
      <c r="D94" s="13"/>
      <c r="E94" s="13"/>
      <c r="F94" s="1" t="str">
        <f t="shared" si="1"/>
        <v/>
      </c>
    </row>
    <row r="95" spans="1:6" x14ac:dyDescent="0.25">
      <c r="A95" s="8">
        <v>2330</v>
      </c>
      <c r="B95" s="9" t="s">
        <v>93</v>
      </c>
      <c r="C95" s="10"/>
      <c r="D95" s="10"/>
      <c r="E95" s="10"/>
      <c r="F95" s="1" t="str">
        <f t="shared" si="1"/>
        <v/>
      </c>
    </row>
    <row r="96" spans="1:6" x14ac:dyDescent="0.25">
      <c r="A96" s="11">
        <v>2340</v>
      </c>
      <c r="B96" s="12" t="s">
        <v>94</v>
      </c>
      <c r="C96" s="13"/>
      <c r="D96" s="13"/>
      <c r="E96" s="13"/>
      <c r="F96" s="1" t="str">
        <f t="shared" si="1"/>
        <v/>
      </c>
    </row>
    <row r="97" spans="1:6" x14ac:dyDescent="0.25">
      <c r="A97" s="8">
        <v>2350</v>
      </c>
      <c r="B97" s="9" t="s">
        <v>95</v>
      </c>
      <c r="C97" s="10"/>
      <c r="D97" s="10"/>
      <c r="E97" s="10"/>
      <c r="F97" s="1" t="str">
        <f t="shared" si="1"/>
        <v/>
      </c>
    </row>
    <row r="98" spans="1:6" x14ac:dyDescent="0.25">
      <c r="A98" s="11">
        <v>2360</v>
      </c>
      <c r="B98" s="12" t="s">
        <v>96</v>
      </c>
      <c r="C98" s="13"/>
      <c r="D98" s="13"/>
      <c r="E98" s="13"/>
      <c r="F98" s="1" t="str">
        <f t="shared" si="1"/>
        <v/>
      </c>
    </row>
    <row r="99" spans="1:6" x14ac:dyDescent="0.25">
      <c r="A99" s="8">
        <v>2370</v>
      </c>
      <c r="B99" s="9" t="s">
        <v>97</v>
      </c>
      <c r="C99" s="10"/>
      <c r="D99" s="10"/>
      <c r="E99" s="10"/>
      <c r="F99" s="1" t="str">
        <f t="shared" si="1"/>
        <v/>
      </c>
    </row>
    <row r="100" spans="1:6" x14ac:dyDescent="0.25">
      <c r="A100" s="11">
        <v>2380</v>
      </c>
      <c r="B100" s="12" t="s">
        <v>98</v>
      </c>
      <c r="C100" s="13"/>
      <c r="D100" s="13"/>
      <c r="E100" s="13"/>
      <c r="F100" s="1" t="str">
        <f t="shared" si="1"/>
        <v/>
      </c>
    </row>
    <row r="101" spans="1:6" x14ac:dyDescent="0.25">
      <c r="A101" s="8">
        <v>3001</v>
      </c>
      <c r="B101" s="9" t="s">
        <v>99</v>
      </c>
      <c r="C101" s="10"/>
      <c r="D101" s="10"/>
      <c r="E101" s="10"/>
      <c r="F101" s="1" t="str">
        <f t="shared" si="1"/>
        <v/>
      </c>
    </row>
    <row r="102" spans="1:6" x14ac:dyDescent="0.25">
      <c r="A102" s="11">
        <v>3002</v>
      </c>
      <c r="B102" s="12" t="s">
        <v>100</v>
      </c>
      <c r="C102" s="13"/>
      <c r="D102" s="13"/>
      <c r="E102" s="13"/>
      <c r="F102" s="1" t="str">
        <f t="shared" si="1"/>
        <v/>
      </c>
    </row>
    <row r="103" spans="1:6" x14ac:dyDescent="0.25">
      <c r="A103" s="8">
        <v>3003</v>
      </c>
      <c r="B103" s="9" t="s">
        <v>101</v>
      </c>
      <c r="C103" s="10"/>
      <c r="D103" s="10"/>
      <c r="E103" s="10"/>
      <c r="F103" s="1" t="str">
        <f t="shared" si="1"/>
        <v/>
      </c>
    </row>
    <row r="104" spans="1:6" x14ac:dyDescent="0.25">
      <c r="A104" s="11">
        <v>3004</v>
      </c>
      <c r="B104" s="12" t="s">
        <v>102</v>
      </c>
      <c r="C104" s="13"/>
      <c r="D104" s="13"/>
      <c r="E104" s="13"/>
      <c r="F104" s="1" t="str">
        <f t="shared" si="1"/>
        <v/>
      </c>
    </row>
    <row r="105" spans="1:6" x14ac:dyDescent="0.25">
      <c r="A105" s="8">
        <v>3005</v>
      </c>
      <c r="B105" s="9" t="s">
        <v>103</v>
      </c>
      <c r="C105" s="10"/>
      <c r="D105" s="10"/>
      <c r="E105" s="10"/>
      <c r="F105" s="1" t="str">
        <f t="shared" si="1"/>
        <v/>
      </c>
    </row>
    <row r="106" spans="1:6" x14ac:dyDescent="0.25">
      <c r="A106" s="11">
        <v>3010</v>
      </c>
      <c r="B106" s="12" t="s">
        <v>104</v>
      </c>
      <c r="C106" s="13"/>
      <c r="D106" s="13"/>
      <c r="E106" s="13"/>
      <c r="F106" s="1" t="str">
        <f t="shared" si="1"/>
        <v/>
      </c>
    </row>
    <row r="107" spans="1:6" x14ac:dyDescent="0.25">
      <c r="A107" s="8">
        <v>3020</v>
      </c>
      <c r="B107" s="9" t="s">
        <v>105</v>
      </c>
      <c r="C107" s="10"/>
      <c r="D107" s="10"/>
      <c r="E107" s="10"/>
      <c r="F107" s="1" t="str">
        <f t="shared" si="1"/>
        <v/>
      </c>
    </row>
    <row r="108" spans="1:6" x14ac:dyDescent="0.25">
      <c r="A108" s="11">
        <v>3030</v>
      </c>
      <c r="B108" s="12" t="s">
        <v>106</v>
      </c>
      <c r="C108" s="13"/>
      <c r="D108" s="13"/>
      <c r="E108" s="13"/>
      <c r="F108" s="1" t="str">
        <f t="shared" si="1"/>
        <v/>
      </c>
    </row>
    <row r="109" spans="1:6" x14ac:dyDescent="0.25">
      <c r="A109" s="8">
        <v>3040</v>
      </c>
      <c r="B109" s="9" t="s">
        <v>107</v>
      </c>
      <c r="C109" s="10"/>
      <c r="D109" s="10"/>
      <c r="E109" s="10"/>
      <c r="F109" s="1" t="str">
        <f t="shared" si="1"/>
        <v/>
      </c>
    </row>
    <row r="110" spans="1:6" x14ac:dyDescent="0.25">
      <c r="A110" s="11">
        <v>3050</v>
      </c>
      <c r="B110" s="12" t="s">
        <v>108</v>
      </c>
      <c r="C110" s="13"/>
      <c r="D110" s="13"/>
      <c r="E110" s="13"/>
      <c r="F110" s="1" t="str">
        <f t="shared" si="1"/>
        <v/>
      </c>
    </row>
    <row r="111" spans="1:6" x14ac:dyDescent="0.25">
      <c r="A111" s="8">
        <v>3060</v>
      </c>
      <c r="B111" s="9" t="s">
        <v>109</v>
      </c>
      <c r="C111" s="10"/>
      <c r="D111" s="10"/>
      <c r="E111" s="10"/>
      <c r="F111" s="1" t="str">
        <f t="shared" si="1"/>
        <v/>
      </c>
    </row>
    <row r="112" spans="1:6" x14ac:dyDescent="0.25">
      <c r="A112" s="11">
        <v>3090</v>
      </c>
      <c r="B112" s="12" t="s">
        <v>110</v>
      </c>
      <c r="C112" s="13"/>
      <c r="D112" s="13"/>
      <c r="E112" s="13"/>
      <c r="F112" s="1" t="str">
        <f t="shared" si="1"/>
        <v/>
      </c>
    </row>
    <row r="113" spans="1:6" x14ac:dyDescent="0.25">
      <c r="A113" s="8">
        <v>3091</v>
      </c>
      <c r="B113" s="9" t="s">
        <v>111</v>
      </c>
      <c r="C113" s="10"/>
      <c r="D113" s="10"/>
      <c r="E113" s="10"/>
      <c r="F113" s="1" t="str">
        <f t="shared" si="1"/>
        <v/>
      </c>
    </row>
    <row r="114" spans="1:6" x14ac:dyDescent="0.25">
      <c r="A114" s="11">
        <v>4001</v>
      </c>
      <c r="B114" s="12" t="s">
        <v>112</v>
      </c>
      <c r="C114" s="13"/>
      <c r="D114" s="13"/>
      <c r="E114" s="13"/>
      <c r="F114" s="1" t="str">
        <f t="shared" si="1"/>
        <v/>
      </c>
    </row>
    <row r="115" spans="1:6" x14ac:dyDescent="0.25">
      <c r="A115" s="8">
        <v>4003</v>
      </c>
      <c r="B115" s="9" t="s">
        <v>113</v>
      </c>
      <c r="C115" s="10"/>
      <c r="D115" s="10"/>
      <c r="E115" s="10"/>
      <c r="F115" s="1" t="str">
        <f t="shared" si="1"/>
        <v/>
      </c>
    </row>
    <row r="116" spans="1:6" x14ac:dyDescent="0.25">
      <c r="A116" s="11">
        <v>4006</v>
      </c>
      <c r="B116" s="12" t="s">
        <v>114</v>
      </c>
      <c r="C116" s="13"/>
      <c r="D116" s="13"/>
      <c r="E116" s="13"/>
      <c r="F116" s="1" t="str">
        <f t="shared" si="1"/>
        <v/>
      </c>
    </row>
    <row r="117" spans="1:6" x14ac:dyDescent="0.25">
      <c r="A117" s="8">
        <v>4007</v>
      </c>
      <c r="B117" s="9" t="s">
        <v>115</v>
      </c>
      <c r="C117" s="10"/>
      <c r="D117" s="10"/>
      <c r="E117" s="10"/>
      <c r="F117" s="1" t="str">
        <f t="shared" si="1"/>
        <v/>
      </c>
    </row>
    <row r="118" spans="1:6" x14ac:dyDescent="0.25">
      <c r="A118" s="11">
        <v>4010</v>
      </c>
      <c r="B118" s="12" t="s">
        <v>116</v>
      </c>
      <c r="C118" s="13"/>
      <c r="D118" s="13"/>
      <c r="E118" s="13"/>
      <c r="F118" s="1" t="str">
        <f t="shared" si="1"/>
        <v/>
      </c>
    </row>
    <row r="119" spans="1:6" x14ac:dyDescent="0.25">
      <c r="A119" s="8">
        <v>4030</v>
      </c>
      <c r="B119" s="9" t="s">
        <v>117</v>
      </c>
      <c r="C119" s="10"/>
      <c r="D119" s="10"/>
      <c r="E119" s="10"/>
      <c r="F119" s="1" t="str">
        <f t="shared" si="1"/>
        <v/>
      </c>
    </row>
    <row r="120" spans="1:6" x14ac:dyDescent="0.25">
      <c r="A120" s="11">
        <v>4040</v>
      </c>
      <c r="B120" s="12" t="s">
        <v>118</v>
      </c>
      <c r="C120" s="13"/>
      <c r="D120" s="13"/>
      <c r="E120" s="13"/>
      <c r="F120" s="1" t="str">
        <f t="shared" si="1"/>
        <v/>
      </c>
    </row>
    <row r="121" spans="1:6" x14ac:dyDescent="0.25">
      <c r="A121" s="8">
        <v>4050</v>
      </c>
      <c r="B121" s="9" t="s">
        <v>119</v>
      </c>
      <c r="C121" s="10"/>
      <c r="D121" s="10"/>
      <c r="E121" s="10"/>
      <c r="F121" s="1" t="str">
        <f t="shared" si="1"/>
        <v/>
      </c>
    </row>
    <row r="122" spans="1:6" x14ac:dyDescent="0.25">
      <c r="A122" s="11">
        <v>4070</v>
      </c>
      <c r="B122" s="12" t="s">
        <v>120</v>
      </c>
      <c r="C122" s="13"/>
      <c r="D122" s="13"/>
      <c r="E122" s="13"/>
      <c r="F122" s="1" t="str">
        <f t="shared" si="1"/>
        <v/>
      </c>
    </row>
    <row r="123" spans="1:6" x14ac:dyDescent="0.25">
      <c r="A123" s="8">
        <v>4080</v>
      </c>
      <c r="B123" s="9" t="s">
        <v>121</v>
      </c>
      <c r="C123" s="10"/>
      <c r="D123" s="10"/>
      <c r="E123" s="10"/>
      <c r="F123" s="1" t="str">
        <f t="shared" si="1"/>
        <v/>
      </c>
    </row>
    <row r="124" spans="1:6" x14ac:dyDescent="0.25">
      <c r="A124" s="11">
        <v>4090</v>
      </c>
      <c r="B124" s="12" t="s">
        <v>122</v>
      </c>
      <c r="C124" s="13"/>
      <c r="D124" s="13"/>
      <c r="E124" s="13"/>
      <c r="F124" s="1" t="str">
        <f t="shared" si="1"/>
        <v/>
      </c>
    </row>
    <row r="125" spans="1:6" x14ac:dyDescent="0.25">
      <c r="A125" s="8">
        <v>4100</v>
      </c>
      <c r="B125" s="9" t="s">
        <v>123</v>
      </c>
      <c r="C125" s="10"/>
      <c r="D125" s="10"/>
      <c r="E125" s="10"/>
      <c r="F125" s="1" t="str">
        <f t="shared" si="1"/>
        <v/>
      </c>
    </row>
    <row r="126" spans="1:6" x14ac:dyDescent="0.25">
      <c r="A126" s="11">
        <v>4130</v>
      </c>
      <c r="B126" s="12" t="s">
        <v>124</v>
      </c>
      <c r="C126" s="13"/>
      <c r="D126" s="13"/>
      <c r="E126" s="13"/>
      <c r="F126" s="1" t="str">
        <f t="shared" si="1"/>
        <v/>
      </c>
    </row>
    <row r="127" spans="1:6" x14ac:dyDescent="0.25">
      <c r="A127" s="8">
        <v>4140</v>
      </c>
      <c r="B127" s="9" t="s">
        <v>125</v>
      </c>
      <c r="C127" s="10"/>
      <c r="D127" s="10"/>
      <c r="E127" s="10"/>
      <c r="F127" s="1" t="str">
        <f t="shared" si="1"/>
        <v/>
      </c>
    </row>
    <row r="128" spans="1:6" x14ac:dyDescent="0.25">
      <c r="A128" s="11">
        <v>4150</v>
      </c>
      <c r="B128" s="12" t="s">
        <v>126</v>
      </c>
      <c r="C128" s="13"/>
      <c r="D128" s="13"/>
      <c r="E128" s="13"/>
      <c r="F128" s="1" t="str">
        <f t="shared" si="1"/>
        <v/>
      </c>
    </row>
    <row r="129" spans="1:6" x14ac:dyDescent="0.25">
      <c r="A129" s="8">
        <v>4160</v>
      </c>
      <c r="B129" s="9" t="s">
        <v>127</v>
      </c>
      <c r="C129" s="10"/>
      <c r="D129" s="10"/>
      <c r="E129" s="10"/>
      <c r="F129" s="1" t="str">
        <f t="shared" si="1"/>
        <v/>
      </c>
    </row>
    <row r="130" spans="1:6" x14ac:dyDescent="0.25">
      <c r="A130" s="11">
        <v>4180</v>
      </c>
      <c r="B130" s="12" t="s">
        <v>128</v>
      </c>
      <c r="C130" s="13"/>
      <c r="D130" s="13"/>
      <c r="E130" s="13"/>
      <c r="F130" s="1" t="str">
        <f t="shared" ref="F130:F180" si="2">IF($C130&lt;&gt;"",C$1,IF($D130&lt;&gt;"",D$1,IF($E130&lt;&gt;"",E$1,"")))</f>
        <v/>
      </c>
    </row>
    <row r="131" spans="1:6" x14ac:dyDescent="0.25">
      <c r="A131" s="8">
        <v>4200</v>
      </c>
      <c r="B131" s="9" t="s">
        <v>129</v>
      </c>
      <c r="C131" s="10"/>
      <c r="D131" s="10"/>
      <c r="E131" s="10"/>
      <c r="F131" s="1" t="str">
        <f t="shared" si="2"/>
        <v/>
      </c>
    </row>
    <row r="132" spans="1:6" x14ac:dyDescent="0.25">
      <c r="A132" s="11">
        <v>4210</v>
      </c>
      <c r="B132" s="12" t="s">
        <v>130</v>
      </c>
      <c r="C132" s="13"/>
      <c r="D132" s="13"/>
      <c r="E132" s="13"/>
      <c r="F132" s="1" t="str">
        <f t="shared" si="2"/>
        <v/>
      </c>
    </row>
    <row r="133" spans="1:6" x14ac:dyDescent="0.25">
      <c r="A133" s="8">
        <v>4220</v>
      </c>
      <c r="B133" s="9" t="s">
        <v>131</v>
      </c>
      <c r="C133" s="10"/>
      <c r="D133" s="10"/>
      <c r="E133" s="10"/>
      <c r="F133" s="1" t="str">
        <f t="shared" si="2"/>
        <v/>
      </c>
    </row>
    <row r="134" spans="1:6" x14ac:dyDescent="0.25">
      <c r="A134" s="11">
        <v>4230</v>
      </c>
      <c r="B134" s="12" t="s">
        <v>132</v>
      </c>
      <c r="C134" s="13"/>
      <c r="D134" s="13"/>
      <c r="E134" s="13"/>
      <c r="F134" s="1" t="str">
        <f t="shared" si="2"/>
        <v/>
      </c>
    </row>
    <row r="135" spans="1:6" x14ac:dyDescent="0.25">
      <c r="A135" s="8">
        <v>4240</v>
      </c>
      <c r="B135" s="9" t="s">
        <v>133</v>
      </c>
      <c r="C135" s="10"/>
      <c r="D135" s="10"/>
      <c r="E135" s="10"/>
      <c r="F135" s="1" t="str">
        <f t="shared" si="2"/>
        <v/>
      </c>
    </row>
    <row r="136" spans="1:6" x14ac:dyDescent="0.25">
      <c r="A136" s="11">
        <v>4250</v>
      </c>
      <c r="B136" s="12" t="s">
        <v>134</v>
      </c>
      <c r="C136" s="13"/>
      <c r="D136" s="13"/>
      <c r="E136" s="13"/>
      <c r="F136" s="1" t="str">
        <f t="shared" si="2"/>
        <v/>
      </c>
    </row>
    <row r="137" spans="1:6" x14ac:dyDescent="0.25">
      <c r="A137" s="8">
        <v>4260</v>
      </c>
      <c r="B137" s="9" t="s">
        <v>135</v>
      </c>
      <c r="C137" s="10"/>
      <c r="D137" s="10"/>
      <c r="E137" s="10"/>
      <c r="F137" s="1" t="str">
        <f t="shared" si="2"/>
        <v/>
      </c>
    </row>
    <row r="138" spans="1:6" x14ac:dyDescent="0.25">
      <c r="A138" s="11">
        <v>4280</v>
      </c>
      <c r="B138" s="12" t="s">
        <v>136</v>
      </c>
      <c r="C138" s="13"/>
      <c r="D138" s="13"/>
      <c r="E138" s="13"/>
      <c r="F138" s="1" t="str">
        <f t="shared" si="2"/>
        <v/>
      </c>
    </row>
    <row r="139" spans="1:6" x14ac:dyDescent="0.25">
      <c r="A139" s="8">
        <v>4290</v>
      </c>
      <c r="B139" s="9" t="s">
        <v>137</v>
      </c>
      <c r="C139" s="10"/>
      <c r="D139" s="10"/>
      <c r="E139" s="10"/>
      <c r="F139" s="1" t="str">
        <f t="shared" si="2"/>
        <v/>
      </c>
    </row>
    <row r="140" spans="1:6" x14ac:dyDescent="0.25">
      <c r="A140" s="11">
        <v>4300</v>
      </c>
      <c r="B140" s="12" t="s">
        <v>138</v>
      </c>
      <c r="C140" s="13"/>
      <c r="D140" s="13"/>
      <c r="E140" s="13"/>
      <c r="F140" s="1" t="str">
        <f t="shared" si="2"/>
        <v/>
      </c>
    </row>
    <row r="141" spans="1:6" x14ac:dyDescent="0.25">
      <c r="A141" s="8">
        <v>4310</v>
      </c>
      <c r="B141" s="9" t="s">
        <v>139</v>
      </c>
      <c r="C141" s="10"/>
      <c r="D141" s="10"/>
      <c r="E141" s="10"/>
      <c r="F141" s="1" t="str">
        <f t="shared" si="2"/>
        <v/>
      </c>
    </row>
    <row r="142" spans="1:6" x14ac:dyDescent="0.25">
      <c r="A142" s="6">
        <v>5014</v>
      </c>
      <c r="B142" s="7">
        <v>5014</v>
      </c>
      <c r="C142" s="13"/>
      <c r="D142" s="13"/>
      <c r="E142" s="13"/>
      <c r="F142" s="1" t="str">
        <f t="shared" si="2"/>
        <v/>
      </c>
    </row>
    <row r="143" spans="1:6" x14ac:dyDescent="0.25">
      <c r="A143" s="8">
        <v>5110</v>
      </c>
      <c r="B143" s="9" t="s">
        <v>140</v>
      </c>
      <c r="C143" s="10"/>
      <c r="D143" s="10"/>
      <c r="E143" s="10"/>
      <c r="F143" s="1" t="str">
        <f t="shared" si="2"/>
        <v/>
      </c>
    </row>
    <row r="144" spans="1:6" x14ac:dyDescent="0.25">
      <c r="A144" s="6">
        <v>5112</v>
      </c>
      <c r="B144" s="7" t="s">
        <v>141</v>
      </c>
      <c r="C144" s="13"/>
      <c r="D144" s="13"/>
      <c r="E144" s="13"/>
      <c r="F144" s="1" t="str">
        <f t="shared" si="2"/>
        <v/>
      </c>
    </row>
    <row r="145" spans="1:6" x14ac:dyDescent="0.25">
      <c r="A145" s="6">
        <v>5113</v>
      </c>
      <c r="B145" s="7" t="s">
        <v>142</v>
      </c>
      <c r="C145" s="10"/>
      <c r="D145" s="10"/>
      <c r="E145" s="10"/>
      <c r="F145" s="1" t="str">
        <f t="shared" si="2"/>
        <v/>
      </c>
    </row>
    <row r="146" spans="1:6" x14ac:dyDescent="0.25">
      <c r="A146" s="6">
        <v>5114</v>
      </c>
      <c r="B146" s="7" t="s">
        <v>143</v>
      </c>
      <c r="C146" s="13"/>
      <c r="D146" s="13"/>
      <c r="E146" s="13"/>
      <c r="F146" s="1" t="str">
        <f t="shared" si="2"/>
        <v/>
      </c>
    </row>
    <row r="147" spans="1:6" x14ac:dyDescent="0.25">
      <c r="A147" s="8">
        <v>6001</v>
      </c>
      <c r="B147" s="9" t="s">
        <v>144</v>
      </c>
      <c r="C147" s="10"/>
      <c r="D147" s="10"/>
      <c r="E147" s="10"/>
      <c r="F147" s="1" t="str">
        <f t="shared" si="2"/>
        <v/>
      </c>
    </row>
    <row r="148" spans="1:6" x14ac:dyDescent="0.25">
      <c r="A148" s="11">
        <v>6002</v>
      </c>
      <c r="B148" s="12" t="s">
        <v>145</v>
      </c>
      <c r="C148" s="13"/>
      <c r="D148" s="13"/>
      <c r="E148" s="13"/>
      <c r="F148" s="1" t="str">
        <f t="shared" si="2"/>
        <v/>
      </c>
    </row>
    <row r="149" spans="1:6" x14ac:dyDescent="0.25">
      <c r="A149" s="8">
        <v>6004</v>
      </c>
      <c r="B149" s="9" t="s">
        <v>146</v>
      </c>
      <c r="C149" s="10"/>
      <c r="D149" s="10"/>
      <c r="E149" s="10"/>
      <c r="F149" s="1" t="str">
        <f t="shared" si="2"/>
        <v/>
      </c>
    </row>
    <row r="150" spans="1:6" x14ac:dyDescent="0.25">
      <c r="A150" s="11">
        <v>6020</v>
      </c>
      <c r="B150" s="12" t="s">
        <v>147</v>
      </c>
      <c r="C150" s="13"/>
      <c r="D150" s="13"/>
      <c r="E150" s="13"/>
      <c r="F150" s="1" t="str">
        <f t="shared" si="2"/>
        <v/>
      </c>
    </row>
    <row r="151" spans="1:6" x14ac:dyDescent="0.25">
      <c r="A151" s="8">
        <v>6040</v>
      </c>
      <c r="B151" s="9" t="s">
        <v>148</v>
      </c>
      <c r="C151" s="10"/>
      <c r="D151" s="10"/>
      <c r="E151" s="10"/>
      <c r="F151" s="1" t="str">
        <f t="shared" si="2"/>
        <v/>
      </c>
    </row>
    <row r="152" spans="1:6" x14ac:dyDescent="0.25">
      <c r="A152" s="11">
        <v>6050</v>
      </c>
      <c r="B152" s="12" t="s">
        <v>149</v>
      </c>
      <c r="C152" s="13"/>
      <c r="D152" s="13"/>
      <c r="E152" s="13"/>
      <c r="F152" s="1" t="str">
        <f t="shared" si="2"/>
        <v/>
      </c>
    </row>
    <row r="153" spans="1:6" x14ac:dyDescent="0.25">
      <c r="A153" s="8">
        <v>6070</v>
      </c>
      <c r="B153" s="9" t="s">
        <v>150</v>
      </c>
      <c r="C153" s="10"/>
      <c r="D153" s="10"/>
      <c r="E153" s="10"/>
      <c r="F153" s="1" t="str">
        <f t="shared" si="2"/>
        <v/>
      </c>
    </row>
    <row r="154" spans="1:6" x14ac:dyDescent="0.25">
      <c r="A154" s="6">
        <v>6080</v>
      </c>
      <c r="B154" s="7" t="s">
        <v>151</v>
      </c>
      <c r="C154" s="13"/>
      <c r="D154" s="13"/>
      <c r="E154" s="13"/>
      <c r="F154" s="1" t="str">
        <f t="shared" si="2"/>
        <v/>
      </c>
    </row>
    <row r="155" spans="1:6" x14ac:dyDescent="0.25">
      <c r="A155" s="8">
        <v>6090</v>
      </c>
      <c r="B155" s="9" t="s">
        <v>152</v>
      </c>
      <c r="C155" s="10"/>
      <c r="D155" s="10"/>
      <c r="E155" s="10"/>
      <c r="F155" s="1" t="str">
        <f t="shared" si="2"/>
        <v/>
      </c>
    </row>
    <row r="156" spans="1:6" x14ac:dyDescent="0.25">
      <c r="A156" s="11">
        <v>7010</v>
      </c>
      <c r="B156" s="12" t="s">
        <v>153</v>
      </c>
      <c r="C156" s="13"/>
      <c r="D156" s="13"/>
      <c r="E156" s="13"/>
      <c r="F156" s="1" t="str">
        <f t="shared" si="2"/>
        <v/>
      </c>
    </row>
    <row r="157" spans="1:6" x14ac:dyDescent="0.25">
      <c r="A157" s="8">
        <v>7030</v>
      </c>
      <c r="B157" s="9" t="s">
        <v>154</v>
      </c>
      <c r="C157" s="10"/>
      <c r="D157" s="10"/>
      <c r="E157" s="10"/>
      <c r="F157" s="1" t="str">
        <f t="shared" si="2"/>
        <v/>
      </c>
    </row>
    <row r="158" spans="1:6" x14ac:dyDescent="0.25">
      <c r="A158" s="11">
        <v>7040</v>
      </c>
      <c r="B158" s="12" t="s">
        <v>155</v>
      </c>
      <c r="C158" s="13"/>
      <c r="D158" s="13"/>
      <c r="E158" s="13"/>
      <c r="F158" s="1" t="str">
        <f t="shared" si="2"/>
        <v/>
      </c>
    </row>
    <row r="159" spans="1:6" x14ac:dyDescent="0.25">
      <c r="A159" s="8">
        <v>7050</v>
      </c>
      <c r="B159" s="9" t="s">
        <v>156</v>
      </c>
      <c r="C159" s="10"/>
      <c r="D159" s="10"/>
      <c r="E159" s="10"/>
      <c r="F159" s="1" t="str">
        <f t="shared" si="2"/>
        <v/>
      </c>
    </row>
    <row r="160" spans="1:6" x14ac:dyDescent="0.25">
      <c r="A160" s="6">
        <v>8010</v>
      </c>
      <c r="B160" s="7" t="s">
        <v>157</v>
      </c>
      <c r="C160" s="13"/>
      <c r="D160" s="13"/>
      <c r="E160" s="13"/>
      <c r="F160" s="1" t="str">
        <f t="shared" si="2"/>
        <v/>
      </c>
    </row>
    <row r="161" spans="1:6" x14ac:dyDescent="0.25">
      <c r="A161" s="6">
        <v>8020</v>
      </c>
      <c r="B161" s="7" t="s">
        <v>158</v>
      </c>
      <c r="C161" s="10"/>
      <c r="D161" s="10"/>
      <c r="E161" s="10"/>
      <c r="F161" s="1" t="str">
        <f t="shared" si="2"/>
        <v/>
      </c>
    </row>
    <row r="162" spans="1:6" x14ac:dyDescent="0.25">
      <c r="A162" s="6">
        <v>8040</v>
      </c>
      <c r="B162" s="7" t="s">
        <v>159</v>
      </c>
      <c r="C162" s="13"/>
      <c r="D162" s="13"/>
      <c r="E162" s="13"/>
      <c r="F162" s="1" t="str">
        <f t="shared" si="2"/>
        <v/>
      </c>
    </row>
    <row r="163" spans="1:6" x14ac:dyDescent="0.25">
      <c r="A163" s="6">
        <v>8050</v>
      </c>
      <c r="B163" s="7" t="s">
        <v>160</v>
      </c>
      <c r="C163" s="10"/>
      <c r="D163" s="10"/>
      <c r="E163" s="10"/>
      <c r="F163" s="1" t="str">
        <f t="shared" si="2"/>
        <v/>
      </c>
    </row>
    <row r="164" spans="1:6" x14ac:dyDescent="0.25">
      <c r="A164" s="6">
        <v>8070</v>
      </c>
      <c r="B164" s="7" t="s">
        <v>161</v>
      </c>
      <c r="C164" s="13"/>
      <c r="D164" s="13"/>
      <c r="E164" s="13"/>
      <c r="F164" s="1" t="str">
        <f t="shared" si="2"/>
        <v/>
      </c>
    </row>
    <row r="165" spans="1:6" x14ac:dyDescent="0.25">
      <c r="A165" s="6">
        <v>8080</v>
      </c>
      <c r="B165" s="7" t="s">
        <v>162</v>
      </c>
      <c r="C165" s="10"/>
      <c r="D165" s="10"/>
      <c r="E165" s="10"/>
      <c r="F165" s="1" t="str">
        <f t="shared" si="2"/>
        <v/>
      </c>
    </row>
    <row r="166" spans="1:6" x14ac:dyDescent="0.25">
      <c r="A166" s="6">
        <v>8090</v>
      </c>
      <c r="B166" s="7" t="s">
        <v>163</v>
      </c>
      <c r="C166" s="13"/>
      <c r="D166" s="13"/>
      <c r="E166" s="13"/>
      <c r="F166" s="1" t="str">
        <f t="shared" si="2"/>
        <v/>
      </c>
    </row>
    <row r="167" spans="1:6" x14ac:dyDescent="0.25">
      <c r="A167" s="6">
        <v>8110</v>
      </c>
      <c r="B167" s="7" t="s">
        <v>164</v>
      </c>
      <c r="C167" s="10"/>
      <c r="D167" s="10"/>
      <c r="E167" s="10"/>
      <c r="F167" s="1" t="str">
        <f t="shared" si="2"/>
        <v/>
      </c>
    </row>
    <row r="168" spans="1:6" x14ac:dyDescent="0.25">
      <c r="A168" s="6">
        <v>8120</v>
      </c>
      <c r="B168" s="7" t="s">
        <v>165</v>
      </c>
      <c r="C168" s="13"/>
      <c r="D168" s="13"/>
      <c r="E168" s="13"/>
      <c r="F168" s="1" t="str">
        <f t="shared" si="2"/>
        <v/>
      </c>
    </row>
    <row r="169" spans="1:6" x14ac:dyDescent="0.25">
      <c r="A169" s="6">
        <v>81401</v>
      </c>
      <c r="B169" s="7" t="s">
        <v>166</v>
      </c>
      <c r="C169" s="10"/>
      <c r="D169" s="10"/>
      <c r="E169" s="10"/>
      <c r="F169" s="1" t="str">
        <f t="shared" si="2"/>
        <v/>
      </c>
    </row>
    <row r="170" spans="1:6" x14ac:dyDescent="0.25">
      <c r="A170" s="6">
        <v>8150</v>
      </c>
      <c r="B170" s="7" t="s">
        <v>167</v>
      </c>
      <c r="C170" s="13"/>
      <c r="D170" s="13"/>
      <c r="E170" s="13"/>
      <c r="F170" s="1" t="str">
        <f t="shared" si="2"/>
        <v/>
      </c>
    </row>
    <row r="171" spans="1:6" x14ac:dyDescent="0.25">
      <c r="A171" s="6">
        <v>8160</v>
      </c>
      <c r="B171" s="7" t="s">
        <v>168</v>
      </c>
      <c r="C171" s="10"/>
      <c r="D171" s="10"/>
      <c r="E171" s="10"/>
      <c r="F171" s="1" t="str">
        <f t="shared" si="2"/>
        <v/>
      </c>
    </row>
    <row r="172" spans="1:6" x14ac:dyDescent="0.25">
      <c r="A172" s="6">
        <v>8180</v>
      </c>
      <c r="B172" s="7" t="s">
        <v>169</v>
      </c>
      <c r="C172" s="13"/>
      <c r="D172" s="13"/>
      <c r="E172" s="13"/>
      <c r="F172" s="1" t="str">
        <f t="shared" si="2"/>
        <v/>
      </c>
    </row>
    <row r="173" spans="1:6" x14ac:dyDescent="0.25">
      <c r="A173" s="6">
        <v>8200</v>
      </c>
      <c r="B173" s="7" t="s">
        <v>170</v>
      </c>
      <c r="C173" s="10"/>
      <c r="D173" s="10"/>
      <c r="E173" s="10"/>
      <c r="F173" s="1" t="str">
        <f t="shared" si="2"/>
        <v/>
      </c>
    </row>
    <row r="174" spans="1:6" x14ac:dyDescent="0.25">
      <c r="A174" s="6">
        <v>8220</v>
      </c>
      <c r="B174" s="7" t="s">
        <v>171</v>
      </c>
      <c r="C174" s="13"/>
      <c r="D174" s="13"/>
      <c r="E174" s="13"/>
      <c r="F174" s="1" t="str">
        <f t="shared" si="2"/>
        <v/>
      </c>
    </row>
    <row r="175" spans="1:6" x14ac:dyDescent="0.25">
      <c r="A175" s="6">
        <v>8230</v>
      </c>
      <c r="B175" s="7" t="s">
        <v>172</v>
      </c>
      <c r="C175" s="10"/>
      <c r="D175" s="10"/>
      <c r="E175" s="10"/>
      <c r="F175" s="1" t="str">
        <f t="shared" si="2"/>
        <v/>
      </c>
    </row>
    <row r="176" spans="1:6" x14ac:dyDescent="0.25">
      <c r="A176" s="6">
        <v>8240</v>
      </c>
      <c r="B176" s="7" t="s">
        <v>173</v>
      </c>
      <c r="C176" s="13"/>
      <c r="D176" s="13"/>
      <c r="E176" s="13"/>
      <c r="F176" s="1" t="str">
        <f t="shared" si="2"/>
        <v/>
      </c>
    </row>
    <row r="177" spans="1:6" x14ac:dyDescent="0.25">
      <c r="A177" s="6">
        <v>8260</v>
      </c>
      <c r="B177" s="7" t="s">
        <v>174</v>
      </c>
      <c r="C177" s="10"/>
      <c r="D177" s="10"/>
      <c r="E177" s="10"/>
      <c r="F177" s="1" t="str">
        <f t="shared" si="2"/>
        <v/>
      </c>
    </row>
    <row r="178" spans="1:6" x14ac:dyDescent="0.25">
      <c r="A178" s="6">
        <v>8270</v>
      </c>
      <c r="B178" s="7" t="s">
        <v>175</v>
      </c>
      <c r="C178" s="13"/>
      <c r="D178" s="13"/>
      <c r="E178" s="13"/>
      <c r="F178" s="1" t="str">
        <f t="shared" si="2"/>
        <v/>
      </c>
    </row>
    <row r="179" spans="1:6" x14ac:dyDescent="0.25">
      <c r="A179" s="6">
        <v>8290</v>
      </c>
      <c r="B179" s="7" t="s">
        <v>176</v>
      </c>
      <c r="C179" s="10"/>
      <c r="D179" s="10"/>
      <c r="E179" s="10"/>
      <c r="F179" s="1" t="str">
        <f t="shared" si="2"/>
        <v/>
      </c>
    </row>
    <row r="180" spans="1:6" x14ac:dyDescent="0.25">
      <c r="A180" s="21">
        <v>8312</v>
      </c>
      <c r="B180" s="22" t="s">
        <v>177</v>
      </c>
      <c r="C180" s="23"/>
      <c r="D180" s="23"/>
      <c r="E180" s="23"/>
      <c r="F180" s="1" t="str">
        <f t="shared" si="2"/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B2:E32"/>
  <sheetViews>
    <sheetView rightToLeft="1" tabSelected="1" workbookViewId="0">
      <selection activeCell="C4" sqref="C4"/>
    </sheetView>
  </sheetViews>
  <sheetFormatPr defaultRowHeight="14.25" x14ac:dyDescent="0.2"/>
  <cols>
    <col min="2" max="2" width="12.25" customWidth="1"/>
    <col min="3" max="3" width="23.625" customWidth="1"/>
    <col min="4" max="4" width="11.625" customWidth="1"/>
  </cols>
  <sheetData>
    <row r="2" spans="2:5" x14ac:dyDescent="0.2">
      <c r="B2" s="14" t="s">
        <v>186</v>
      </c>
      <c r="C2" s="24" t="s">
        <v>178</v>
      </c>
      <c r="E2" t="s">
        <v>188</v>
      </c>
    </row>
    <row r="5" spans="2:5" x14ac:dyDescent="0.2">
      <c r="B5" s="25" t="s">
        <v>184</v>
      </c>
      <c r="C5" s="26" t="s">
        <v>0</v>
      </c>
      <c r="D5" s="27" t="s">
        <v>187</v>
      </c>
    </row>
    <row r="6" spans="2:5" x14ac:dyDescent="0.2">
      <c r="B6">
        <f t="array" ref="B6">IFERROR(INDEX('الصفحة الرئيسية'!$A$2:$F$1152,SMALL(IF('الصفحة الرئيسية'!$F$2:$F$1151=الحل!$C$2,ROW('الصفحة الرئيسية'!$F$2:$F$1151)-1,""),ROW(A1)),COLUMN('الصفحة الرئيسية'!A2)),"")</f>
        <v>1060</v>
      </c>
      <c r="C6" t="str">
        <f t="array" ref="C6">IFERROR(INDEX('الصفحة الرئيسية'!$A$2:$F$1152,SMALL(IF('الصفحة الرئيسية'!$F$2:$F$1151=الحل!$C$2,ROW('الصفحة الرئيسية'!$F$2:$F$1151)-1,""),ROW(B1)),COLUMN('الصفحة الرئيسية'!B2)),"")</f>
        <v>ساب</v>
      </c>
      <c r="D6" t="str">
        <f t="array" ref="D6">IFERROR(INDEX('الصفحة الرئيسية'!$A$2:$F$1152,SMALL(IF('الصفحة الرئيسية'!$F$2:$F$1151=الحل!$C$2,ROW('الصفحة الرئيسية'!$F$2:$F$1151)-1,""),ROW(C1)),MATCH($C$2,'الصفحة الرئيسية'!$A$1:$E$1,0)),"")</f>
        <v>انتظار</v>
      </c>
    </row>
    <row r="7" spans="2:5" x14ac:dyDescent="0.2">
      <c r="B7">
        <f t="array" ref="B7">IFERROR(INDEX('الصفحة الرئيسية'!$A$2:$F$1152,SMALL(IF('الصفحة الرئيسية'!$F$2:$F$1151=الحل!$C$2,ROW('الصفحة الرئيسية'!$F$2:$F$1151)-1,""),ROW(A2)),COLUMN('الصفحة الرئيسية'!A3)),"")</f>
        <v>1210</v>
      </c>
      <c r="C7" t="str">
        <f t="array" ref="C7">IFERROR(INDEX('الصفحة الرئيسية'!$A$2:$F$1152,SMALL(IF('الصفحة الرئيسية'!$F$2:$F$1151=الحل!$C$2,ROW('الصفحة الرئيسية'!$F$2:$F$1151)-1,""),ROW(B2)),COLUMN('الصفحة الرئيسية'!B3)),"")</f>
        <v>الصناعات الكيميائية الأساسية</v>
      </c>
      <c r="D7" t="str">
        <f t="array" ref="D7">IFERROR(INDEX('الصفحة الرئيسية'!$A$2:$F$1152,SMALL(IF('الصفحة الرئيسية'!$F$2:$F$1151=الحل!$C$2,ROW('الصفحة الرئيسية'!$F$2:$F$1151)-1,""),ROW(C2)),MATCH($C$2,'الصفحة الرئيسية'!$A$1:$E$1,0)),"")</f>
        <v>انتظار</v>
      </c>
    </row>
    <row r="8" spans="2:5" x14ac:dyDescent="0.2">
      <c r="B8">
        <f t="array" ref="B8">IFERROR(INDEX('الصفحة الرئيسية'!$A$2:$F$1152,SMALL(IF('الصفحة الرئيسية'!$F$2:$F$1151=الحل!$C$2,ROW('الصفحة الرئيسية'!$F$2:$F$1151)-1,""),ROW(A3)),COLUMN('الصفحة الرئيسية'!A4)),"")</f>
        <v>1301</v>
      </c>
      <c r="C8" t="str">
        <f t="array" ref="C8">IFERROR(INDEX('الصفحة الرئيسية'!$A$2:$F$1152,SMALL(IF('الصفحة الرئيسية'!$F$2:$F$1151=الحل!$C$2,ROW('الصفحة الرئيسية'!$F$2:$F$1151)-1,""),ROW(B3)),COLUMN('الصفحة الرئيسية'!B4)),"")</f>
        <v>أسلاك</v>
      </c>
      <c r="D8" t="str">
        <f t="array" ref="D8">IFERROR(INDEX('الصفحة الرئيسية'!$A$2:$F$1152,SMALL(IF('الصفحة الرئيسية'!$F$2:$F$1151=الحل!$C$2,ROW('الصفحة الرئيسية'!$F$2:$F$1151)-1,""),ROW(C3)),MATCH($C$2,'الصفحة الرئيسية'!$A$1:$E$1,0)),"")</f>
        <v>انتظار</v>
      </c>
    </row>
    <row r="9" spans="2:5" x14ac:dyDescent="0.2">
      <c r="B9">
        <f t="array" ref="B9">IFERROR(INDEX('الصفحة الرئيسية'!$A$2:$F$1152,SMALL(IF('الصفحة الرئيسية'!$F$2:$F$1151=الحل!$C$2,ROW('الصفحة الرئيسية'!$F$2:$F$1151)-1,""),ROW(A4)),COLUMN('الصفحة الرئيسية'!A5)),"")</f>
        <v>2002</v>
      </c>
      <c r="C9" t="str">
        <f t="array" ref="C9">IFERROR(INDEX('الصفحة الرئيسية'!$A$2:$F$1152,SMALL(IF('الصفحة الرئيسية'!$F$2:$F$1151=الحل!$C$2,ROW('الصفحة الرئيسية'!$F$2:$F$1151)-1,""),ROW(B4)),COLUMN('الصفحة الرئيسية'!B5)),"")</f>
        <v>بتروكيم</v>
      </c>
      <c r="D9" t="str">
        <f t="array" ref="D9">IFERROR(INDEX('الصفحة الرئيسية'!$A$2:$F$1152,SMALL(IF('الصفحة الرئيسية'!$F$2:$F$1151=الحل!$C$2,ROW('الصفحة الرئيسية'!$F$2:$F$1151)-1,""),ROW(C4)),MATCH($C$2,'الصفحة الرئيسية'!$A$1:$E$1,0)),"")</f>
        <v>انتظار</v>
      </c>
    </row>
    <row r="10" spans="2:5" x14ac:dyDescent="0.2">
      <c r="B10">
        <f t="array" ref="B10">IFERROR(INDEX('الصفحة الرئيسية'!$A$2:$F$1152,SMALL(IF('الصفحة الرئيسية'!$F$2:$F$1151=الحل!$C$2,ROW('الصفحة الرئيسية'!$F$2:$F$1151)-1,""),ROW(A5)),COLUMN('الصفحة الرئيسية'!A6)),"")</f>
        <v>2250</v>
      </c>
      <c r="C10" t="str">
        <f t="array" ref="C10">IFERROR(INDEX('الصفحة الرئيسية'!$A$2:$F$1152,SMALL(IF('الصفحة الرئيسية'!$F$2:$F$1151=الحل!$C$2,ROW('الصفحة الرئيسية'!$F$2:$F$1151)-1,""),ROW(B5)),COLUMN('الصفحة الرئيسية'!B6)),"")</f>
        <v>مجموعة السعودية</v>
      </c>
      <c r="D10" t="str">
        <f t="array" ref="D10">IFERROR(INDEX('الصفحة الرئيسية'!$A$2:$F$1152,SMALL(IF('الصفحة الرئيسية'!$F$2:$F$1151=الحل!$C$2,ROW('الصفحة الرئيسية'!$F$2:$F$1151)-1,""),ROW(C5)),MATCH($C$2,'الصفحة الرئيسية'!$A$1:$E$1,0)),"")</f>
        <v>انتظار</v>
      </c>
    </row>
    <row r="11" spans="2:5" x14ac:dyDescent="0.2">
      <c r="B11">
        <f t="array" ref="B11">IFERROR(INDEX('الصفحة الرئيسية'!$A$2:$F$1152,SMALL(IF('الصفحة الرئيسية'!$F$2:$F$1151=الحل!$C$2,ROW('الصفحة الرئيسية'!$F$2:$F$1151)-1,""),ROW(A6)),COLUMN('الصفحة الرئيسية'!A7)),"")</f>
        <v>4061</v>
      </c>
      <c r="C11" t="str">
        <f t="array" ref="C11">IFERROR(INDEX('الصفحة الرئيسية'!$A$2:$F$1152,SMALL(IF('الصفحة الرئيسية'!$F$2:$F$1151=الحل!$C$2,ROW('الصفحة الرئيسية'!$F$2:$F$1151)-1,""),ROW(B6)),COLUMN('الصفحة الرئيسية'!B7)),"")</f>
        <v>أنعام القابضة</v>
      </c>
      <c r="D11" t="str">
        <f t="array" ref="D11">IFERROR(INDEX('الصفحة الرئيسية'!$A$2:$F$1152,SMALL(IF('الصفحة الرئيسية'!$F$2:$F$1151=الحل!$C$2,ROW('الصفحة الرئيسية'!$F$2:$F$1151)-1,""),ROW(C6)),MATCH($C$2,'الصفحة الرئيسية'!$A$1:$E$1,0)),"")</f>
        <v>انتظار</v>
      </c>
    </row>
    <row r="12" spans="2:5" x14ac:dyDescent="0.2">
      <c r="B12">
        <f t="array" ref="B12">IFERROR(INDEX('الصفحة الرئيسية'!$A$2:$F$1152,SMALL(IF('الصفحة الرئيسية'!$F$2:$F$1151=الحل!$C$2,ROW('الصفحة الرئيسية'!$F$2:$F$1151)-1,""),ROW(A7)),COLUMN('الصفحة الرئيسية'!A8)),"")</f>
        <v>4190</v>
      </c>
      <c r="C12" t="str">
        <f t="array" ref="C12">IFERROR(INDEX('الصفحة الرئيسية'!$A$2:$F$1152,SMALL(IF('الصفحة الرئيسية'!$F$2:$F$1151=الحل!$C$2,ROW('الصفحة الرئيسية'!$F$2:$F$1151)-1,""),ROW(B7)),COLUMN('الصفحة الرئيسية'!B8)),"")</f>
        <v>جرير</v>
      </c>
      <c r="D12" t="str">
        <f t="array" ref="D12">IFERROR(INDEX('الصفحة الرئيسية'!$A$2:$F$1152,SMALL(IF('الصفحة الرئيسية'!$F$2:$F$1151=الحل!$C$2,ROW('الصفحة الرئيسية'!$F$2:$F$1151)-1,""),ROW(C7)),MATCH($C$2,'الصفحة الرئيسية'!$A$1:$E$1,0)),"")</f>
        <v>انتظار</v>
      </c>
    </row>
    <row r="13" spans="2:5" x14ac:dyDescent="0.2">
      <c r="B13">
        <f t="array" ref="B13">IFERROR(INDEX('الصفحة الرئيسية'!$A$2:$F$1152,SMALL(IF('الصفحة الرئيسية'!$F$2:$F$1151=الحل!$C$2,ROW('الصفحة الرئيسية'!$F$2:$F$1151)-1,""),ROW(A8)),COLUMN('الصفحة الرئيسية'!A9)),"")</f>
        <v>6060</v>
      </c>
      <c r="C13" t="str">
        <f t="array" ref="C13">IFERROR(INDEX('الصفحة الرئيسية'!$A$2:$F$1152,SMALL(IF('الصفحة الرئيسية'!$F$2:$F$1151=الحل!$C$2,ROW('الصفحة الرئيسية'!$F$2:$F$1151)-1,""),ROW(B8)),COLUMN('الصفحة الرئيسية'!B9)),"")</f>
        <v>الشرقية للتنمية</v>
      </c>
      <c r="D13" t="str">
        <f t="array" ref="D13">IFERROR(INDEX('الصفحة الرئيسية'!$A$2:$F$1152,SMALL(IF('الصفحة الرئيسية'!$F$2:$F$1151=الحل!$C$2,ROW('الصفحة الرئيسية'!$F$2:$F$1151)-1,""),ROW(C8)),MATCH($C$2,'الصفحة الرئيسية'!$A$1:$E$1,0)),"")</f>
        <v>انتظار</v>
      </c>
    </row>
    <row r="14" spans="2:5" x14ac:dyDescent="0.2">
      <c r="B14">
        <f t="array" ref="B14">IFERROR(INDEX('الصفحة الرئيسية'!$A$2:$F$1152,SMALL(IF('الصفحة الرئيسية'!$F$2:$F$1151=الحل!$C$2,ROW('الصفحة الرئيسية'!$F$2:$F$1151)-1,""),ROW(A9)),COLUMN('الصفحة الرئيسية'!A10)),"")</f>
        <v>7020</v>
      </c>
      <c r="C14" t="str">
        <f t="array" ref="C14">IFERROR(INDEX('الصفحة الرئيسية'!$A$2:$F$1152,SMALL(IF('الصفحة الرئيسية'!$F$2:$F$1151=الحل!$C$2,ROW('الصفحة الرئيسية'!$F$2:$F$1151)-1,""),ROW(B9)),COLUMN('الصفحة الرئيسية'!B10)),"")</f>
        <v>موبايلي</v>
      </c>
      <c r="D14" t="str">
        <f t="array" ref="D14">IFERROR(INDEX('الصفحة الرئيسية'!$A$2:$F$1152,SMALL(IF('الصفحة الرئيسية'!$F$2:$F$1151=الحل!$C$2,ROW('الصفحة الرئيسية'!$F$2:$F$1151)-1,""),ROW(C9)),MATCH($C$2,'الصفحة الرئيسية'!$A$1:$E$1,0)),"")</f>
        <v>انتظار</v>
      </c>
    </row>
    <row r="15" spans="2:5" x14ac:dyDescent="0.2">
      <c r="B15" t="str">
        <f t="array" ref="B15">IFERROR(INDEX('الصفحة الرئيسية'!$A$2:$F$1152,SMALL(IF('الصفحة الرئيسية'!$F$2:$F$1151=الحل!$C$2,ROW('الصفحة الرئيسية'!$F$2:$F$1151)-1,""),ROW(A10)),COLUMN('الصفحة الرئيسية'!A11)),"")</f>
        <v/>
      </c>
      <c r="C15" t="str">
        <f t="array" ref="C15">IFERROR(INDEX('الصفحة الرئيسية'!$A$2:$F$1152,SMALL(IF('الصفحة الرئيسية'!$F$2:$F$1151=الحل!$C$2,ROW('الصفحة الرئيسية'!$F$2:$F$1151)-1,""),ROW(B10)),COLUMN('الصفحة الرئيسية'!B11)),"")</f>
        <v/>
      </c>
      <c r="D15" t="str">
        <f t="array" ref="D15">IFERROR(INDEX('الصفحة الرئيسية'!$A$2:$F$1152,SMALL(IF('الصفحة الرئيسية'!$F$2:$F$1151=الحل!$C$2,ROW('الصفحة الرئيسية'!$F$2:$F$1151)-1,""),ROW(C10)),MATCH($C$2,'الصفحة الرئيسية'!$A$1:$E$1,0)),"")</f>
        <v/>
      </c>
    </row>
    <row r="16" spans="2:5" x14ac:dyDescent="0.2">
      <c r="B16" t="str">
        <f t="array" ref="B16">IFERROR(INDEX('الصفحة الرئيسية'!$A$2:$F$1152,SMALL(IF('الصفحة الرئيسية'!$F$2:$F$1151=الحل!$C$2,ROW('الصفحة الرئيسية'!$F$2:$F$1151)-1,""),ROW(A11)),COLUMN('الصفحة الرئيسية'!A12)),"")</f>
        <v/>
      </c>
      <c r="C16" t="str">
        <f t="array" ref="C16">IFERROR(INDEX('الصفحة الرئيسية'!$A$2:$F$1152,SMALL(IF('الصفحة الرئيسية'!$F$2:$F$1151=الحل!$C$2,ROW('الصفحة الرئيسية'!$F$2:$F$1151)-1,""),ROW(B11)),COLUMN('الصفحة الرئيسية'!B12)),"")</f>
        <v/>
      </c>
      <c r="D16" t="str">
        <f t="array" ref="D16">IFERROR(INDEX('الصفحة الرئيسية'!$A$2:$F$1152,SMALL(IF('الصفحة الرئيسية'!$F$2:$F$1151=الحل!$C$2,ROW('الصفحة الرئيسية'!$F$2:$F$1151)-1,""),ROW(C11)),MATCH($C$2,'الصفحة الرئيسية'!$A$1:$E$1,0)),"")</f>
        <v/>
      </c>
    </row>
    <row r="17" spans="2:4" x14ac:dyDescent="0.2">
      <c r="B17" t="str">
        <f t="array" ref="B17">IFERROR(INDEX('الصفحة الرئيسية'!$A$2:$F$1152,SMALL(IF('الصفحة الرئيسية'!$F$2:$F$1151=الحل!$C$2,ROW('الصفحة الرئيسية'!$F$2:$F$1151)-1,""),ROW(A12)),COLUMN('الصفحة الرئيسية'!A13)),"")</f>
        <v/>
      </c>
      <c r="C17" t="str">
        <f t="array" ref="C17">IFERROR(INDEX('الصفحة الرئيسية'!$A$2:$F$1152,SMALL(IF('الصفحة الرئيسية'!$F$2:$F$1151=الحل!$C$2,ROW('الصفحة الرئيسية'!$F$2:$F$1151)-1,""),ROW(B12)),COLUMN('الصفحة الرئيسية'!B13)),"")</f>
        <v/>
      </c>
      <c r="D17" t="str">
        <f t="array" ref="D17">IFERROR(INDEX('الصفحة الرئيسية'!$A$2:$F$1152,SMALL(IF('الصفحة الرئيسية'!$F$2:$F$1151=الحل!$C$2,ROW('الصفحة الرئيسية'!$F$2:$F$1151)-1,""),ROW(C12)),MATCH($C$2,'الصفحة الرئيسية'!$A$1:$E$1,0)),"")</f>
        <v/>
      </c>
    </row>
    <row r="18" spans="2:4" x14ac:dyDescent="0.2">
      <c r="B18" t="str">
        <f t="array" ref="B18">IFERROR(INDEX('الصفحة الرئيسية'!$A$2:$F$1152,SMALL(IF('الصفحة الرئيسية'!$F$2:$F$1151=الحل!$C$2,ROW('الصفحة الرئيسية'!$F$2:$F$1151)-1,""),ROW(A13)),COLUMN('الصفحة الرئيسية'!A14)),"")</f>
        <v/>
      </c>
      <c r="C18" t="str">
        <f t="array" ref="C18">IFERROR(INDEX('الصفحة الرئيسية'!$A$2:$F$1152,SMALL(IF('الصفحة الرئيسية'!$F$2:$F$1151=الحل!$C$2,ROW('الصفحة الرئيسية'!$F$2:$F$1151)-1,""),ROW(B13)),COLUMN('الصفحة الرئيسية'!B14)),"")</f>
        <v/>
      </c>
      <c r="D18" t="str">
        <f t="array" ref="D18">IFERROR(INDEX('الصفحة الرئيسية'!$A$2:$F$1152,SMALL(IF('الصفحة الرئيسية'!$F$2:$F$1151=الحل!$C$2,ROW('الصفحة الرئيسية'!$F$2:$F$1151)-1,""),ROW(C13)),MATCH($C$2,'الصفحة الرئيسية'!$A$1:$E$1,0)),"")</f>
        <v/>
      </c>
    </row>
    <row r="19" spans="2:4" x14ac:dyDescent="0.2">
      <c r="B19" t="str">
        <f t="array" ref="B19">IFERROR(INDEX('الصفحة الرئيسية'!$A$2:$F$1152,SMALL(IF('الصفحة الرئيسية'!$F$2:$F$1151=الحل!$C$2,ROW('الصفحة الرئيسية'!$F$2:$F$1151)-1,""),ROW(A14)),COLUMN('الصفحة الرئيسية'!A15)),"")</f>
        <v/>
      </c>
      <c r="C19" t="str">
        <f t="array" ref="C19">IFERROR(INDEX('الصفحة الرئيسية'!$A$2:$F$1152,SMALL(IF('الصفحة الرئيسية'!$F$2:$F$1151=الحل!$C$2,ROW('الصفحة الرئيسية'!$F$2:$F$1151)-1,""),ROW(B14)),COLUMN('الصفحة الرئيسية'!B15)),"")</f>
        <v/>
      </c>
      <c r="D19" t="str">
        <f t="array" ref="D19">IFERROR(INDEX('الصفحة الرئيسية'!$A$2:$F$1152,SMALL(IF('الصفحة الرئيسية'!$F$2:$F$1151=الحل!$C$2,ROW('الصفحة الرئيسية'!$F$2:$F$1151)-1,""),ROW(C14)),MATCH($C$2,'الصفحة الرئيسية'!$A$1:$E$1,0)),"")</f>
        <v/>
      </c>
    </row>
    <row r="20" spans="2:4" x14ac:dyDescent="0.2">
      <c r="B20" t="str">
        <f t="array" ref="B20">IFERROR(INDEX('الصفحة الرئيسية'!$A$2:$F$1152,SMALL(IF('الصفحة الرئيسية'!$F$2:$F$1151=الحل!$C$2,ROW('الصفحة الرئيسية'!$F$2:$F$1151)-1,""),ROW(A15)),COLUMN('الصفحة الرئيسية'!A16)),"")</f>
        <v/>
      </c>
      <c r="C20" t="str">
        <f t="array" ref="C20">IFERROR(INDEX('الصفحة الرئيسية'!$A$2:$F$1152,SMALL(IF('الصفحة الرئيسية'!$F$2:$F$1151=الحل!$C$2,ROW('الصفحة الرئيسية'!$F$2:$F$1151)-1,""),ROW(B15)),COLUMN('الصفحة الرئيسية'!B16)),"")</f>
        <v/>
      </c>
      <c r="D20" t="str">
        <f t="array" ref="D20">IFERROR(INDEX('الصفحة الرئيسية'!$A$2:$F$1152,SMALL(IF('الصفحة الرئيسية'!$F$2:$F$1151=الحل!$C$2,ROW('الصفحة الرئيسية'!$F$2:$F$1151)-1,""),ROW(C15)),MATCH($C$2,'الصفحة الرئيسية'!$A$1:$E$1,0)),"")</f>
        <v/>
      </c>
    </row>
    <row r="21" spans="2:4" x14ac:dyDescent="0.2">
      <c r="B21" t="str">
        <f t="array" ref="B21">IFERROR(INDEX('الصفحة الرئيسية'!$A$2:$F$1152,SMALL(IF('الصفحة الرئيسية'!$F$2:$F$1151=الحل!$C$2,ROW('الصفحة الرئيسية'!$F$2:$F$1151)-1,""),ROW(A16)),COLUMN('الصفحة الرئيسية'!A17)),"")</f>
        <v/>
      </c>
      <c r="C21" t="str">
        <f t="array" ref="C21">IFERROR(INDEX('الصفحة الرئيسية'!$A$2:$F$1152,SMALL(IF('الصفحة الرئيسية'!$F$2:$F$1151=الحل!$C$2,ROW('الصفحة الرئيسية'!$F$2:$F$1151)-1,""),ROW(B16)),COLUMN('الصفحة الرئيسية'!B17)),"")</f>
        <v/>
      </c>
      <c r="D21" t="str">
        <f t="array" ref="D21">IFERROR(INDEX('الصفحة الرئيسية'!$A$2:$F$1152,SMALL(IF('الصفحة الرئيسية'!$F$2:$F$1151=الحل!$C$2,ROW('الصفحة الرئيسية'!$F$2:$F$1151)-1,""),ROW(C16)),MATCH($C$2,'الصفحة الرئيسية'!$A$1:$E$1,0)),"")</f>
        <v/>
      </c>
    </row>
    <row r="22" spans="2:4" x14ac:dyDescent="0.2">
      <c r="B22" t="str">
        <f t="array" ref="B22">IFERROR(INDEX('الصفحة الرئيسية'!$A$2:$F$1152,SMALL(IF('الصفحة الرئيسية'!$F$2:$F$1151=الحل!$C$2,ROW('الصفحة الرئيسية'!$F$2:$F$1151)-1,""),ROW(A17)),COLUMN('الصفحة الرئيسية'!A18)),"")</f>
        <v/>
      </c>
      <c r="C22" t="str">
        <f t="array" ref="C22">IFERROR(INDEX('الصفحة الرئيسية'!$A$2:$F$1152,SMALL(IF('الصفحة الرئيسية'!$F$2:$F$1151=الحل!$C$2,ROW('الصفحة الرئيسية'!$F$2:$F$1151)-1,""),ROW(B17)),COLUMN('الصفحة الرئيسية'!B18)),"")</f>
        <v/>
      </c>
      <c r="D22" t="str">
        <f t="array" ref="D22">IFERROR(INDEX('الصفحة الرئيسية'!$A$2:$F$1152,SMALL(IF('الصفحة الرئيسية'!$F$2:$F$1151=الحل!$C$2,ROW('الصفحة الرئيسية'!$F$2:$F$1151)-1,""),ROW(C17)),MATCH($C$2,'الصفحة الرئيسية'!$A$1:$E$1,0)),"")</f>
        <v/>
      </c>
    </row>
    <row r="23" spans="2:4" x14ac:dyDescent="0.2">
      <c r="B23" t="str">
        <f t="array" ref="B23">IFERROR(INDEX('الصفحة الرئيسية'!$A$2:$F$1152,SMALL(IF('الصفحة الرئيسية'!$F$2:$F$1151=الحل!$C$2,ROW('الصفحة الرئيسية'!$F$2:$F$1151)-1,""),ROW(A18)),COLUMN('الصفحة الرئيسية'!A19)),"")</f>
        <v/>
      </c>
      <c r="C23" t="str">
        <f t="array" ref="C23">IFERROR(INDEX('الصفحة الرئيسية'!$A$2:$F$1152,SMALL(IF('الصفحة الرئيسية'!$F$2:$F$1151=الحل!$C$2,ROW('الصفحة الرئيسية'!$F$2:$F$1151)-1,""),ROW(B18)),COLUMN('الصفحة الرئيسية'!B19)),"")</f>
        <v/>
      </c>
      <c r="D23" t="str">
        <f t="array" ref="D23">IFERROR(INDEX('الصفحة الرئيسية'!$A$2:$F$1152,SMALL(IF('الصفحة الرئيسية'!$F$2:$F$1151=الحل!$C$2,ROW('الصفحة الرئيسية'!$F$2:$F$1151)-1,""),ROW(C18)),MATCH($C$2,'الصفحة الرئيسية'!$A$1:$E$1,0)),"")</f>
        <v/>
      </c>
    </row>
    <row r="24" spans="2:4" x14ac:dyDescent="0.2">
      <c r="B24" t="str">
        <f t="array" ref="B24">IFERROR(INDEX('الصفحة الرئيسية'!$A$2:$F$1152,SMALL(IF('الصفحة الرئيسية'!$F$2:$F$1151=الحل!$C$2,ROW('الصفحة الرئيسية'!$F$2:$F$1151)-1,""),ROW(A19)),COLUMN('الصفحة الرئيسية'!A20)),"")</f>
        <v/>
      </c>
      <c r="C24" t="str">
        <f t="array" ref="C24">IFERROR(INDEX('الصفحة الرئيسية'!$A$2:$F$1152,SMALL(IF('الصفحة الرئيسية'!$F$2:$F$1151=الحل!$C$2,ROW('الصفحة الرئيسية'!$F$2:$F$1151)-1,""),ROW(B19)),COLUMN('الصفحة الرئيسية'!B20)),"")</f>
        <v/>
      </c>
      <c r="D24" t="str">
        <f t="array" ref="D24">IFERROR(INDEX('الصفحة الرئيسية'!$A$2:$F$1152,SMALL(IF('الصفحة الرئيسية'!$F$2:$F$1151=الحل!$C$2,ROW('الصفحة الرئيسية'!$F$2:$F$1151)-1,""),ROW(C19)),MATCH($C$2,'الصفحة الرئيسية'!$A$1:$E$1,0)),"")</f>
        <v/>
      </c>
    </row>
    <row r="25" spans="2:4" x14ac:dyDescent="0.2">
      <c r="B25" t="str">
        <f t="array" ref="B25">IFERROR(INDEX('الصفحة الرئيسية'!$A$2:$F$1152,SMALL(IF('الصفحة الرئيسية'!$F$2:$F$1151=الحل!$C$2,ROW('الصفحة الرئيسية'!$F$2:$F$1151)-1,""),ROW(A20)),COLUMN('الصفحة الرئيسية'!A21)),"")</f>
        <v/>
      </c>
      <c r="C25" t="str">
        <f t="array" ref="C25">IFERROR(INDEX('الصفحة الرئيسية'!$A$2:$F$1152,SMALL(IF('الصفحة الرئيسية'!$F$2:$F$1151=الحل!$C$2,ROW('الصفحة الرئيسية'!$F$2:$F$1151)-1,""),ROW(B20)),COLUMN('الصفحة الرئيسية'!B21)),"")</f>
        <v/>
      </c>
      <c r="D25" t="str">
        <f t="array" ref="D25">IFERROR(INDEX('الصفحة الرئيسية'!$A$2:$F$1152,SMALL(IF('الصفحة الرئيسية'!$F$2:$F$1151=الحل!$C$2,ROW('الصفحة الرئيسية'!$F$2:$F$1151)-1,""),ROW(C20)),MATCH($C$2,'الصفحة الرئيسية'!$A$1:$E$1,0)),"")</f>
        <v/>
      </c>
    </row>
    <row r="26" spans="2:4" x14ac:dyDescent="0.2">
      <c r="B26" t="str">
        <f t="array" ref="B26">IFERROR(INDEX('الصفحة الرئيسية'!$A$2:$F$1152,SMALL(IF('الصفحة الرئيسية'!$F$2:$F$1151=الحل!$C$2,ROW('الصفحة الرئيسية'!$F$2:$F$1151)-1,""),ROW(A21)),COLUMN('الصفحة الرئيسية'!A22)),"")</f>
        <v/>
      </c>
      <c r="C26" t="str">
        <f t="array" ref="C26">IFERROR(INDEX('الصفحة الرئيسية'!$A$2:$F$1152,SMALL(IF('الصفحة الرئيسية'!$F$2:$F$1151=الحل!$C$2,ROW('الصفحة الرئيسية'!$F$2:$F$1151)-1,""),ROW(B21)),COLUMN('الصفحة الرئيسية'!B22)),"")</f>
        <v/>
      </c>
      <c r="D26" t="str">
        <f t="array" ref="D26">IFERROR(INDEX('الصفحة الرئيسية'!$A$2:$F$1152,SMALL(IF('الصفحة الرئيسية'!$F$2:$F$1151=الحل!$C$2,ROW('الصفحة الرئيسية'!$F$2:$F$1151)-1,""),ROW(C21)),MATCH($C$2,'الصفحة الرئيسية'!$A$1:$E$1,0)),"")</f>
        <v/>
      </c>
    </row>
    <row r="27" spans="2:4" x14ac:dyDescent="0.2">
      <c r="B27" t="str">
        <f t="array" ref="B27">IFERROR(INDEX('الصفحة الرئيسية'!$A$2:$F$1152,SMALL(IF('الصفحة الرئيسية'!$F$2:$F$1151=الحل!$C$2,ROW('الصفحة الرئيسية'!$F$2:$F$1151)-1,""),ROW(A22)),COLUMN('الصفحة الرئيسية'!A23)),"")</f>
        <v/>
      </c>
      <c r="C27" t="str">
        <f t="array" ref="C27">IFERROR(INDEX('الصفحة الرئيسية'!$A$2:$F$1152,SMALL(IF('الصفحة الرئيسية'!$F$2:$F$1151=الحل!$C$2,ROW('الصفحة الرئيسية'!$F$2:$F$1151)-1,""),ROW(B22)),COLUMN('الصفحة الرئيسية'!B23)),"")</f>
        <v/>
      </c>
      <c r="D27" t="str">
        <f t="array" ref="D27">IFERROR(INDEX('الصفحة الرئيسية'!$A$2:$F$1152,SMALL(IF('الصفحة الرئيسية'!$F$2:$F$1151=الحل!$C$2,ROW('الصفحة الرئيسية'!$F$2:$F$1151)-1,""),ROW(C22)),MATCH($C$2,'الصفحة الرئيسية'!$A$1:$E$1,0)),"")</f>
        <v/>
      </c>
    </row>
    <row r="28" spans="2:4" x14ac:dyDescent="0.2">
      <c r="B28" t="str">
        <f t="array" ref="B28">IFERROR(INDEX('الصفحة الرئيسية'!$A$2:$F$1152,SMALL(IF('الصفحة الرئيسية'!$F$2:$F$1151=الحل!$C$2,ROW('الصفحة الرئيسية'!$F$2:$F$1151)-1,""),ROW(A23)),COLUMN('الصفحة الرئيسية'!A24)),"")</f>
        <v/>
      </c>
      <c r="C28" t="str">
        <f t="array" ref="C28">IFERROR(INDEX('الصفحة الرئيسية'!$A$2:$F$1152,SMALL(IF('الصفحة الرئيسية'!$F$2:$F$1151=الحل!$C$2,ROW('الصفحة الرئيسية'!$F$2:$F$1151)-1,""),ROW(B23)),COLUMN('الصفحة الرئيسية'!B24)),"")</f>
        <v/>
      </c>
      <c r="D28" t="str">
        <f t="array" ref="D28">IFERROR(INDEX('الصفحة الرئيسية'!$A$2:$F$1152,SMALL(IF('الصفحة الرئيسية'!$F$2:$F$1151=الحل!$C$2,ROW('الصفحة الرئيسية'!$F$2:$F$1151)-1,""),ROW(C23)),MATCH($C$2,'الصفحة الرئيسية'!$A$1:$E$1,0)),"")</f>
        <v/>
      </c>
    </row>
    <row r="29" spans="2:4" x14ac:dyDescent="0.2">
      <c r="B29" t="str">
        <f t="array" ref="B29">IFERROR(INDEX('الصفحة الرئيسية'!$A$2:$F$1152,SMALL(IF('الصفحة الرئيسية'!$F$2:$F$1151=الحل!$C$2,ROW('الصفحة الرئيسية'!$F$2:$F$1151)-1,""),ROW(A24)),COLUMN('الصفحة الرئيسية'!A25)),"")</f>
        <v/>
      </c>
      <c r="C29" t="str">
        <f t="array" ref="C29">IFERROR(INDEX('الصفحة الرئيسية'!$A$2:$F$1152,SMALL(IF('الصفحة الرئيسية'!$F$2:$F$1151=الحل!$C$2,ROW('الصفحة الرئيسية'!$F$2:$F$1151)-1,""),ROW(B24)),COLUMN('الصفحة الرئيسية'!B25)),"")</f>
        <v/>
      </c>
      <c r="D29" t="str">
        <f t="array" ref="D29">IFERROR(INDEX('الصفحة الرئيسية'!$A$2:$F$1152,SMALL(IF('الصفحة الرئيسية'!$F$2:$F$1151=الحل!$C$2,ROW('الصفحة الرئيسية'!$F$2:$F$1151)-1,""),ROW(C24)),MATCH($C$2,'الصفحة الرئيسية'!$A$1:$E$1,0)),"")</f>
        <v/>
      </c>
    </row>
    <row r="30" spans="2:4" x14ac:dyDescent="0.2">
      <c r="B30" t="str">
        <f t="array" ref="B30">IFERROR(INDEX('الصفحة الرئيسية'!$A$2:$F$1152,SMALL(IF('الصفحة الرئيسية'!$F$2:$F$1151=الحل!$C$2,ROW('الصفحة الرئيسية'!$F$2:$F$1151)-1,""),ROW(A25)),COLUMN('الصفحة الرئيسية'!A26)),"")</f>
        <v/>
      </c>
      <c r="C30" t="str">
        <f t="array" ref="C30">IFERROR(INDEX('الصفحة الرئيسية'!$A$2:$F$1152,SMALL(IF('الصفحة الرئيسية'!$F$2:$F$1151=الحل!$C$2,ROW('الصفحة الرئيسية'!$F$2:$F$1151)-1,""),ROW(B25)),COLUMN('الصفحة الرئيسية'!B26)),"")</f>
        <v/>
      </c>
      <c r="D30" t="str">
        <f t="array" ref="D30">IFERROR(INDEX('الصفحة الرئيسية'!$A$2:$F$1152,SMALL(IF('الصفحة الرئيسية'!$F$2:$F$1151=الحل!$C$2,ROW('الصفحة الرئيسية'!$F$2:$F$1151)-1,""),ROW(C25)),MATCH($C$2,'الصفحة الرئيسية'!$A$1:$E$1,0)),"")</f>
        <v/>
      </c>
    </row>
    <row r="31" spans="2:4" x14ac:dyDescent="0.2">
      <c r="B31" t="str">
        <f t="array" ref="B31">IFERROR(INDEX('الصفحة الرئيسية'!$A$2:$F$1152,SMALL(IF('الصفحة الرئيسية'!$F$2:$F$1151=الحل!$C$2,ROW('الصفحة الرئيسية'!$F$2:$F$1151)-1,""),ROW(A26)),COLUMN('الصفحة الرئيسية'!A27)),"")</f>
        <v/>
      </c>
      <c r="C31" t="str">
        <f t="array" ref="C31">IFERROR(INDEX('الصفحة الرئيسية'!$A$2:$F$1152,SMALL(IF('الصفحة الرئيسية'!$F$2:$F$1151=الحل!$C$2,ROW('الصفحة الرئيسية'!$F$2:$F$1151)-1,""),ROW(B26)),COLUMN('الصفحة الرئيسية'!B27)),"")</f>
        <v/>
      </c>
      <c r="D31" t="str">
        <f t="array" ref="D31">IFERROR(INDEX('الصفحة الرئيسية'!$A$2:$F$1152,SMALL(IF('الصفحة الرئيسية'!$F$2:$F$1151=الحل!$C$2,ROW('الصفحة الرئيسية'!$F$2:$F$1151)-1,""),ROW(C26)),MATCH($C$2,'الصفحة الرئيسية'!$A$1:$E$1,0)),"")</f>
        <v/>
      </c>
    </row>
    <row r="32" spans="2:4" x14ac:dyDescent="0.2">
      <c r="B32" t="str">
        <f t="array" ref="B32">IFERROR(INDEX('الصفحة الرئيسية'!$A$2:$F$1152,SMALL(IF('الصفحة الرئيسية'!$F$2:$F$1151=الحل!$C$2,ROW('الصفحة الرئيسية'!$F$2:$F$1151)-1,""),ROW(A27)),COLUMN('الصفحة الرئيسية'!A28)),"")</f>
        <v/>
      </c>
      <c r="C32" t="str">
        <f t="array" ref="C32">IFERROR(INDEX('الصفحة الرئيسية'!$A$2:$F$1152,SMALL(IF('الصفحة الرئيسية'!$F$2:$F$1151=الحل!$C$2,ROW('الصفحة الرئيسية'!$F$2:$F$1151)-1,""),ROW(B27)),COLUMN('الصفحة الرئيسية'!B28)),"")</f>
        <v/>
      </c>
      <c r="D32" t="str">
        <f t="array" ref="D32">IFERROR(INDEX('الصفحة الرئيسية'!$A$2:$F$1152,SMALL(IF('الصفحة الرئيسية'!$F$2:$F$1151=الحل!$C$2,ROW('الصفحة الرئيسية'!$F$2:$F$1151)-1,""),ROW(C27)),MATCH($C$2,'الصفحة الرئيسية'!$A$1:$E$1,0)),"")</f>
        <v/>
      </c>
    </row>
  </sheetData>
  <conditionalFormatting sqref="B5:D43">
    <cfRule type="expression" dxfId="0" priority="1">
      <formula>$B5&lt;&gt;""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'الصفحة الرئيسية'!$C$1:$E$1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حل بالبفوت تيبل</vt:lpstr>
      <vt:lpstr>الصفحة الرئيسية</vt:lpstr>
      <vt:lpstr>الحل</vt:lpstr>
      <vt:lpstr>الحالة_الاولى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mhmod</cp:lastModifiedBy>
  <dcterms:created xsi:type="dcterms:W3CDTF">2014-11-02T11:51:07Z</dcterms:created>
  <dcterms:modified xsi:type="dcterms:W3CDTF">2014-11-03T19:41:17Z</dcterms:modified>
</cp:coreProperties>
</file>